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firstSheet="1" activeTab="4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29" i="6" l="1"/>
  <c r="L28" i="6"/>
  <c r="L27" i="6"/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H45" i="6"/>
  <c r="L44" i="6"/>
  <c r="H44" i="6"/>
  <c r="L43" i="6"/>
  <c r="H43" i="6"/>
  <c r="L40" i="6"/>
  <c r="L39" i="6"/>
  <c r="L38" i="6"/>
  <c r="L37" i="6"/>
  <c r="H37" i="6"/>
  <c r="L35" i="6"/>
  <c r="L34" i="6"/>
  <c r="L33" i="6"/>
  <c r="H33" i="6"/>
  <c r="L32" i="6"/>
  <c r="H32" i="6"/>
  <c r="L31" i="6"/>
  <c r="H31" i="6"/>
  <c r="L30" i="6"/>
  <c r="H30" i="6"/>
  <c r="H29" i="6"/>
  <c r="H28" i="6"/>
  <c r="H27" i="6"/>
  <c r="L26" i="6"/>
  <c r="H26" i="6"/>
  <c r="L25" i="6"/>
  <c r="H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L95" i="4" s="1"/>
  <c r="K95" i="4" s="1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L77" i="4" s="1"/>
  <c r="K77" i="4" s="1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H37" i="4"/>
  <c r="L35" i="4"/>
  <c r="L34" i="4"/>
  <c r="L33" i="4"/>
  <c r="H33" i="4"/>
  <c r="L32" i="4"/>
  <c r="H32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H46" i="2"/>
  <c r="L45" i="2"/>
  <c r="H45" i="2"/>
  <c r="L44" i="2"/>
  <c r="H44" i="2"/>
  <c r="L43" i="2"/>
  <c r="H43" i="2"/>
  <c r="L40" i="2"/>
  <c r="L39" i="2"/>
  <c r="L38" i="2"/>
  <c r="L37" i="2"/>
  <c r="H37" i="2"/>
  <c r="L35" i="2"/>
  <c r="L34" i="2"/>
  <c r="L33" i="2"/>
  <c r="H33" i="2"/>
  <c r="L32" i="2"/>
  <c r="H32" i="2"/>
  <c r="L31" i="2"/>
  <c r="H31" i="2"/>
  <c r="L30" i="2"/>
  <c r="H30" i="2"/>
  <c r="L29" i="2"/>
  <c r="H29" i="2"/>
  <c r="L28" i="2"/>
  <c r="H28" i="2"/>
  <c r="L27" i="2"/>
  <c r="H27" i="2"/>
  <c r="L26" i="2"/>
  <c r="H26" i="2"/>
  <c r="L25" i="2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K113" i="2" s="1"/>
  <c r="L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<sst xmlns="http://schemas.openxmlformats.org/spreadsheetml/2006/main" count="523" uniqueCount="162">
  <si>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</si>
  <si>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</si>
  <si>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</si>
  <si>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</si>
  <si>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</si>
  <si>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</si>
  <si>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</si>
  <si>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</si>
  <si>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</si>
  <si>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</si>
  <si>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</si>
  <si>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</si>
  <si>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</si>
  <si>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</si>
  <si>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</si>
  <si>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</si>
  <si>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</si>
  <si>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</si>
  <si>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</si>
  <si>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</si>
  <si>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</si>
  <si>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</si>
  <si>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</si>
  <si>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</si>
  <si>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</si>
  <si>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</si>
  <si>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</si>
  <si>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</si>
  <si>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</si>
  <si>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</si>
  <si>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</si>
  <si>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</si>
  <si>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</si>
  <si>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</si>
  <si>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</si>
  <si>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</si>
  <si>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</si>
  <si>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</si>
  <si>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</si>
  <si>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</si>
  <si>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</si>
  <si>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</si>
  <si>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</si>
  <si>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</si>
  <si>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</si>
  <si>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</si>
  <si>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</si>
  <si>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</si>
  <si>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</si>
  <si>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</si>
  <si>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</si>
  <si>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</si>
  <si>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</si>
  <si>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</si>
  <si>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</si>
  <si>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</si>
  <si>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</si>
  <si>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</si>
  <si>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</si>
  <si>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</si>
  <si>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</si>
  <si>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</si>
  <si>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</si>
  <si>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</si>
  <si>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</si>
  <si>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</si>
  <si>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</si>
  <si>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</si>
  <si>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</si>
  <si>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</si>
  <si>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</si>
  <si>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</si>
  <si>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</si>
  <si>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</si>
  <si>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</si>
  <si>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</si>
  <si>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</si>
  <si>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</si>
  <si>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</si>
  <si>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</si>
  <si>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</si>
  <si>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</si>
  <si>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</si>
  <si>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</si>
  <si>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</si>
  <si>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</si>
  <si>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</si>
  <si>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</si>
  <si>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</si>
  <si>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</si>
  <si>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</si>
  <si>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</si>
  <si>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</si>
  <si>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</si>
  <si>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</si>
  <si>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</si>
  <si>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</si>
  <si>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</si>
  <si>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</si>
  <si>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</si>
  <si>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</si>
  <si>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</si>
  <si>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</si>
  <si>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</si>
  <si>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</si>
  <si>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</si>
  <si>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</si>
  <si>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</si>
  <si>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</si>
  <si>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</si>
  <si>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</si>
  <si>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</si>
  <si>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</si>
  <si>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</si>
  <si>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</si>
  <si>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</si>
  <si>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</si>
  <si>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</si>
  <si>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</si>
  <si>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</si>
  <si>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</si>
  <si>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</si>
  <si>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</si>
  <si>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</si>
  <si>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</si>
  <si>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</si>
  <si>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</si>
  <si>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</si>
  <si>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</si>
  <si>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</si>
  <si>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</si>
  <si>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</si>
  <si>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</si>
  <si>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</si>
  <si>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</si>
  <si>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</si>
  <si>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</si>
  <si>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</si>
  <si>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</si>
  <si>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</si>
  <si>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</si>
  <si>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</si>
  <si>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`</t>
  </si>
  <si>
    <t xml:space="preserve">TT Vẽ điện </t>
  </si>
  <si>
    <t>TT Đo lường và mạch điện</t>
  </si>
  <si>
    <t>Kỹ thuật số</t>
  </si>
  <si>
    <t>TT Kỹ thuật số</t>
  </si>
  <si>
    <t>TT Trang bị điện</t>
  </si>
  <si>
    <t>Lắp đặt hệ thống cung cấp điện</t>
  </si>
  <si>
    <t>TT Lắp đặt hệ thống cung cấp điện</t>
  </si>
  <si>
    <t>Kỹ thuật chiếu sang</t>
  </si>
  <si>
    <t>TT Lắp đặt thiết bị chiếu sáng</t>
  </si>
  <si>
    <t>TT Đo lường cảm biến</t>
  </si>
  <si>
    <t>Lắp đặt hệ thống tiếp địa bảo vệ và chống sét</t>
  </si>
  <si>
    <t>Kỹ thuật M&amp;E</t>
  </si>
  <si>
    <t>Hệ thống nhà thông minh Smarthome</t>
  </si>
  <si>
    <t xml:space="preserve"> Lắp đặt tủ điện</t>
  </si>
  <si>
    <t>TT Lắp đặt tủ điện</t>
  </si>
  <si>
    <t>PLC</t>
  </si>
  <si>
    <t>TT PLC</t>
  </si>
  <si>
    <t>TT Vẽ điện</t>
  </si>
  <si>
    <t>Số tín chỉ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</si>
</sst>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Times New Roman+FPEF"/>
    </font>
    <font>
      <i/>
      <sz val="13"/>
      <name val="Times New Roman"/>
      <family val="1"/>
    </font>
    <font>
      <sz val="13"/>
      <color rgb="FFFF0000"/>
      <name val="Times New Roman+FPEF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17" fillId="6" borderId="3" xfId="0" applyFont="1" applyFill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20" fillId="0" borderId="7" xfId="0" applyFont="1" applyBorder="1" applyAlignment="1">
      <alignment horizontal="center" vertical="center" wrapText="1"/>
    </xf>
    <xf numFmtId="0" fontId="21" fillId="0" borderId="15" xfId="0" applyFont="1" applyBorder="1" applyAlignment="1">
      <alignment vertical="center" wrapText="1"/>
    </xf>
    <xf numFmtId="0" fontId="15" fillId="0" borderId="14" xfId="0" applyFont="1" applyBorder="1" applyAlignment="1">
      <alignment wrapText="1"/>
    </xf>
    <xf numFmtId="0" fontId="15" fillId="0" borderId="4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5" borderId="4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  <xf numFmtId="0" fontId="17" fillId="6" borderId="7" xfId="0" applyFont="1" applyFill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5" fillId="0" borderId="7" xfId="0" applyFont="1" applyBorder="1" applyAlignment="1">
      <alignment wrapText="1"/>
    </xf>
    <xf numFmtId="0" fontId="19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9" fillId="5" borderId="7" xfId="0" applyFont="1" applyFill="1" applyBorder="1"/>
    <xf numFmtId="0" fontId="15" fillId="0" borderId="4" xfId="0" applyFont="1" applyFill="1" applyBorder="1" applyAlignment="1">
      <alignment vertical="center" wrapText="1"/>
    </xf>
    <xf numFmtId="0" fontId="9" fillId="6" borderId="7" xfId="0" applyFont="1" applyFill="1" applyBorder="1"/>
    <xf numFmtId="0" fontId="15" fillId="6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>
      <c r="A1" s="90" t="s">
        <v>66</v>
      </c>
      <c r="B1" s="90"/>
      <c r="C1" s="90"/>
      <c r="D1" s="90"/>
      <c r="E1" s="90"/>
      <c r="F1" s="90"/>
      <c r="G1" s="90"/>
      <c r="H1" s="90"/>
    </row>
    <row r="2" spans="1:13" ht="15.75" thickBot="1">
      <c r="A2" s="91" t="s">
        <v>24</v>
      </c>
      <c r="B2" s="91"/>
      <c r="C2" s="91"/>
      <c r="D2" s="91"/>
      <c r="E2" s="91"/>
      <c r="F2" s="91"/>
      <c r="G2" s="91"/>
      <c r="H2" s="91"/>
    </row>
    <row r="3" spans="1:13" ht="19.5" thickBot="1">
      <c r="A3" s="107" t="s">
        <v>0</v>
      </c>
      <c r="B3" s="107" t="s">
        <v>1</v>
      </c>
      <c r="C3" s="110" t="s">
        <v>2</v>
      </c>
      <c r="D3" s="111"/>
      <c r="E3" s="111"/>
      <c r="F3" s="111"/>
      <c r="G3" s="111"/>
      <c r="H3" s="112"/>
    </row>
    <row r="4" spans="1:13" ht="19.5" thickBot="1">
      <c r="A4" s="108"/>
      <c r="B4" s="108"/>
      <c r="C4" s="8" t="s">
        <v>3</v>
      </c>
      <c r="D4" s="102" t="s">
        <v>5</v>
      </c>
      <c r="E4" s="103"/>
      <c r="F4" s="103"/>
      <c r="G4" s="104"/>
      <c r="H4" s="99" t="s">
        <v>6</v>
      </c>
    </row>
    <row r="5" spans="1:13" ht="18.75">
      <c r="A5" s="108"/>
      <c r="B5" s="108"/>
      <c r="C5" s="8" t="s">
        <v>4</v>
      </c>
      <c r="D5" s="105" t="s">
        <v>3</v>
      </c>
      <c r="E5" s="8" t="s">
        <v>7</v>
      </c>
      <c r="F5" s="99" t="s">
        <v>9</v>
      </c>
      <c r="G5" s="99" t="s">
        <v>10</v>
      </c>
      <c r="H5" s="100"/>
    </row>
    <row r="6" spans="1:13" ht="19.5" thickBot="1">
      <c r="A6" s="109"/>
      <c r="B6" s="109"/>
      <c r="C6" s="9"/>
      <c r="D6" s="106"/>
      <c r="E6" s="10" t="s">
        <v>8</v>
      </c>
      <c r="F6" s="101"/>
      <c r="G6" s="101"/>
      <c r="H6" s="101"/>
    </row>
    <row r="7" spans="1:13" ht="19.5" thickBot="1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>
      <c r="A54" s="31"/>
      <c r="J54" s="7">
        <f>E53+F53+G53</f>
        <v>2205</v>
      </c>
    </row>
    <row r="55" spans="1:15" ht="15.75" thickBot="1">
      <c r="A55" s="92" t="s">
        <v>25</v>
      </c>
      <c r="B55" s="92"/>
      <c r="C55" s="92"/>
      <c r="D55" s="92"/>
      <c r="E55" s="92"/>
      <c r="F55" s="92"/>
      <c r="G55" s="92"/>
      <c r="H55" s="92"/>
    </row>
    <row r="56" spans="1:15" ht="18.75">
      <c r="A56" s="33" t="s">
        <v>26</v>
      </c>
      <c r="B56" s="34"/>
      <c r="C56" s="93" t="s">
        <v>2</v>
      </c>
      <c r="D56" s="94"/>
      <c r="E56" s="94"/>
      <c r="F56" s="94"/>
      <c r="G56" s="94"/>
      <c r="H56" s="95"/>
    </row>
    <row r="57" spans="1:15" ht="19.5" thickBot="1">
      <c r="A57" s="35" t="s">
        <v>27</v>
      </c>
      <c r="B57" s="36" t="s">
        <v>29</v>
      </c>
      <c r="C57" s="96"/>
      <c r="D57" s="97"/>
      <c r="E57" s="97"/>
      <c r="F57" s="97"/>
      <c r="G57" s="97"/>
      <c r="H57" s="98"/>
    </row>
    <row r="58" spans="1:15" ht="19.5" thickBot="1">
      <c r="A58" s="35" t="s">
        <v>28</v>
      </c>
      <c r="B58" s="36" t="s">
        <v>30</v>
      </c>
      <c r="C58" s="99" t="s">
        <v>31</v>
      </c>
      <c r="D58" s="102" t="s">
        <v>5</v>
      </c>
      <c r="E58" s="103"/>
      <c r="F58" s="103"/>
      <c r="G58" s="104"/>
      <c r="H58" s="99" t="s">
        <v>32</v>
      </c>
    </row>
    <row r="59" spans="1:15" ht="18.75">
      <c r="A59" s="37"/>
      <c r="B59" s="36"/>
      <c r="C59" s="100"/>
      <c r="D59" s="105" t="s">
        <v>3</v>
      </c>
      <c r="E59" s="99" t="s">
        <v>33</v>
      </c>
      <c r="F59" s="8" t="s">
        <v>34</v>
      </c>
      <c r="G59" s="99" t="s">
        <v>10</v>
      </c>
      <c r="H59" s="100"/>
    </row>
    <row r="60" spans="1:15" ht="19.5" thickBot="1">
      <c r="A60" s="38"/>
      <c r="B60" s="9"/>
      <c r="C60" s="101"/>
      <c r="D60" s="106"/>
      <c r="E60" s="101"/>
      <c r="F60" s="10" t="s">
        <v>35</v>
      </c>
      <c r="G60" s="101"/>
      <c r="H60" s="101"/>
    </row>
    <row r="61" spans="1:15" ht="19.5" thickBot="1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>
      <c r="A74" s="113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>
      <c r="A75" s="114"/>
      <c r="B75"/>
    </row>
    <row r="76" spans="1:15">
      <c r="A76" t="s">
        <v>100</v>
      </c>
      <c r="B76">
        <f>COUNTA(D8:D15,D18:D25,D32:D46,D61:D67)</f>
        <v>38</v>
      </c>
    </row>
    <row r="77" spans="1:1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R7" sqref="R7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>
      <c r="H2" s="123" t="s">
        <v>114</v>
      </c>
      <c r="I2" s="123"/>
      <c r="J2" s="124"/>
    </row>
    <row r="3" spans="2:15" ht="87" customHeight="1">
      <c r="G3" s="115" t="s">
        <v>67</v>
      </c>
      <c r="H3" s="115" t="s">
        <v>107</v>
      </c>
      <c r="I3" s="115" t="s">
        <v>108</v>
      </c>
      <c r="J3" s="115" t="s">
        <v>161</v>
      </c>
      <c r="K3" s="115" t="s">
        <v>161</v>
      </c>
      <c r="L3" s="115" t="s">
        <v>110</v>
      </c>
      <c r="M3" s="115" t="s">
        <v>109</v>
      </c>
      <c r="N3" s="115" t="s">
        <v>68</v>
      </c>
    </row>
    <row r="4" spans="2:15" ht="9" customHeight="1" thickBot="1">
      <c r="G4" s="116"/>
      <c r="H4" s="116" t="s">
        <v>28</v>
      </c>
      <c r="I4" s="116"/>
      <c r="J4" s="116"/>
      <c r="K4" s="116"/>
      <c r="L4" s="116"/>
      <c r="M4" s="116"/>
      <c r="N4" s="116"/>
    </row>
    <row r="5" spans="2:15" ht="19.5" thickBot="1">
      <c r="G5" s="117" t="s">
        <v>115</v>
      </c>
      <c r="H5" s="118"/>
      <c r="I5" s="119"/>
      <c r="J5" s="125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5.5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7" t="s">
        <v>111</v>
      </c>
      <c r="H6" s="118"/>
      <c r="I6" s="119"/>
      <c r="J6" s="125"/>
      <c r="K6" s="6"/>
      <c r="L6" s="41"/>
      <c r="M6" s="1"/>
      <c r="N6" s="1"/>
    </row>
    <row r="7" spans="2:15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126"/>
      <c r="K7" s="60">
        <v>6</v>
      </c>
      <c r="L7" s="57">
        <f>IF(K7=0,"",VALUE(LEFT(K7,1)))</f>
        <v>6</v>
      </c>
      <c r="M7" s="41"/>
      <c r="N7" s="41"/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118</v>
      </c>
      <c r="J8" s="126"/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127"/>
      <c r="K9" s="64">
        <v>3</v>
      </c>
      <c r="L9" s="57">
        <f t="shared" si="0"/>
        <v>3</v>
      </c>
      <c r="M9" s="1"/>
      <c r="N9" s="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137</v>
      </c>
      <c r="J10" s="127"/>
      <c r="K10" s="64">
        <v>3</v>
      </c>
      <c r="L10" s="57">
        <f t="shared" si="0"/>
        <v>3</v>
      </c>
      <c r="M10" s="1"/>
      <c r="N10" s="1"/>
    </row>
    <row r="11" spans="2:15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140</v>
      </c>
      <c r="J11" s="128"/>
      <c r="K11" s="66">
        <v>2</v>
      </c>
      <c r="L11" s="57">
        <f t="shared" si="0"/>
        <v>2</v>
      </c>
      <c r="M11" s="1"/>
      <c r="N11" s="1"/>
    </row>
    <row r="12" spans="2:15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3"/>
      <c r="J12" s="73"/>
      <c r="K12" s="74"/>
      <c r="L12" s="57" t="str">
        <f t="shared" si="0"/>
        <v/>
      </c>
      <c r="M12" s="1"/>
      <c r="N12" s="1"/>
    </row>
    <row r="13" spans="2:15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5"/>
      <c r="J13" s="129"/>
      <c r="K13" s="72"/>
      <c r="L13" s="57" t="str">
        <f t="shared" si="0"/>
        <v/>
      </c>
      <c r="M13" s="1"/>
      <c r="N13" s="1"/>
    </row>
    <row r="14" spans="2:15" ht="19.5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>
      <c r="G18" s="117" t="s">
        <v>112</v>
      </c>
      <c r="H18" s="118"/>
      <c r="I18" s="119"/>
      <c r="J18" s="125"/>
      <c r="K18" s="6"/>
      <c r="L18" s="41"/>
      <c r="M18" s="1"/>
      <c r="N18" s="1"/>
    </row>
    <row r="19" spans="4:15" ht="19.5" thickBot="1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>
      <c r="G23" s="117" t="s">
        <v>69</v>
      </c>
      <c r="H23" s="118"/>
      <c r="I23" s="119"/>
      <c r="J23" s="125"/>
      <c r="K23" s="6">
        <f>L23</f>
        <v>20</v>
      </c>
      <c r="L23" s="6">
        <f>SUM(L25:L40)</f>
        <v>20</v>
      </c>
      <c r="M23" s="6"/>
      <c r="N23" s="40">
        <v>19</v>
      </c>
      <c r="O23" t="s">
        <v>117</v>
      </c>
    </row>
    <row r="24" spans="4:15" ht="19.5" thickBot="1">
      <c r="G24" s="117" t="s">
        <v>111</v>
      </c>
      <c r="H24" s="118"/>
      <c r="I24" s="119"/>
      <c r="J24" s="125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4" t="str">
        <f>CONCATENATE(B25,C25,D25,E25,F25)</f>
        <v/>
      </c>
      <c r="I25" s="65" t="s">
        <v>139</v>
      </c>
      <c r="J25" s="128"/>
      <c r="K25" s="66">
        <v>2</v>
      </c>
      <c r="L25" s="57">
        <f>IF(K25=0,"",VALUE(LEFT(K25,1)))</f>
        <v>2</v>
      </c>
      <c r="M25" s="41"/>
      <c r="N25" s="41"/>
    </row>
    <row r="26" spans="4:15" ht="19.5" thickBot="1">
      <c r="E26" s="53"/>
      <c r="G26" s="5">
        <v>2</v>
      </c>
      <c r="H26" s="4" t="str">
        <f t="shared" ref="H26:H33" si="2">CONCATENATE(B26,C26,D26,E26,F26)</f>
        <v/>
      </c>
      <c r="I26" s="73" t="s">
        <v>143</v>
      </c>
      <c r="J26" s="73"/>
      <c r="K26" s="74">
        <v>2</v>
      </c>
      <c r="L26" s="57">
        <f t="shared" ref="L26:L40" si="3">IF(K26=0,"",VALUE(LEFT(K26,1)))</f>
        <v>2</v>
      </c>
      <c r="M26" s="1"/>
      <c r="N26" s="1"/>
    </row>
    <row r="27" spans="4:15" ht="19.5" thickBot="1">
      <c r="E27" s="53"/>
      <c r="G27" s="5">
        <v>3</v>
      </c>
      <c r="H27" s="4" t="str">
        <f t="shared" si="2"/>
        <v/>
      </c>
      <c r="I27" s="75" t="s">
        <v>41</v>
      </c>
      <c r="J27" s="129"/>
      <c r="K27" s="72">
        <v>2</v>
      </c>
      <c r="L27" s="57">
        <f t="shared" si="3"/>
        <v>2</v>
      </c>
      <c r="M27" s="1"/>
      <c r="N27" s="1"/>
    </row>
    <row r="28" spans="4:15" ht="19.5" thickBot="1">
      <c r="E28" s="53"/>
      <c r="G28" s="5">
        <v>4</v>
      </c>
      <c r="H28" s="4" t="str">
        <f t="shared" si="2"/>
        <v/>
      </c>
      <c r="I28" s="76" t="s">
        <v>144</v>
      </c>
      <c r="J28" s="130"/>
      <c r="K28" s="72">
        <v>2</v>
      </c>
      <c r="L28" s="57">
        <f t="shared" si="3"/>
        <v>2</v>
      </c>
      <c r="M28" s="1"/>
      <c r="N28" s="1"/>
    </row>
    <row r="29" spans="4:15" ht="19.5" thickBot="1">
      <c r="E29" s="53"/>
      <c r="G29" s="5">
        <v>5</v>
      </c>
      <c r="H29" s="4" t="str">
        <f t="shared" si="2"/>
        <v/>
      </c>
      <c r="I29" s="73" t="s">
        <v>150</v>
      </c>
      <c r="J29" s="73"/>
      <c r="K29" s="74">
        <v>2</v>
      </c>
      <c r="L29" s="57">
        <f t="shared" si="3"/>
        <v>2</v>
      </c>
      <c r="M29" s="1"/>
      <c r="N29" s="1"/>
    </row>
    <row r="30" spans="4:15" ht="33.75" thickBot="1">
      <c r="E30" s="53"/>
      <c r="G30" s="5">
        <v>6</v>
      </c>
      <c r="H30" s="4" t="str">
        <f t="shared" si="2"/>
        <v/>
      </c>
      <c r="I30" s="73" t="s">
        <v>151</v>
      </c>
      <c r="J30" s="73"/>
      <c r="K30" s="62">
        <v>2</v>
      </c>
      <c r="L30" s="57">
        <f t="shared" si="3"/>
        <v>2</v>
      </c>
      <c r="M30" s="1"/>
      <c r="N30" s="1"/>
    </row>
    <row r="31" spans="4:15" ht="19.5" thickBot="1">
      <c r="E31" s="53"/>
      <c r="G31" s="5">
        <v>7</v>
      </c>
      <c r="H31" s="4" t="str">
        <f t="shared" si="2"/>
        <v/>
      </c>
      <c r="I31" s="71" t="s">
        <v>42</v>
      </c>
      <c r="J31" s="131"/>
      <c r="K31" s="72">
        <v>2</v>
      </c>
      <c r="L31" s="57">
        <f t="shared" si="3"/>
        <v>2</v>
      </c>
      <c r="M31" s="1"/>
      <c r="N31" s="1"/>
    </row>
    <row r="32" spans="4:15" ht="19.5" thickBot="1">
      <c r="E32" s="53"/>
      <c r="G32" s="5">
        <v>8</v>
      </c>
      <c r="H32" s="4" t="str">
        <f t="shared" si="2"/>
        <v/>
      </c>
      <c r="I32" s="71" t="s">
        <v>138</v>
      </c>
      <c r="J32" s="131"/>
      <c r="K32" s="72">
        <v>2</v>
      </c>
      <c r="L32" s="57">
        <f t="shared" si="3"/>
        <v>2</v>
      </c>
      <c r="M32" s="1"/>
      <c r="N32" s="1"/>
    </row>
    <row r="33" spans="5:15" ht="19.5" thickBot="1">
      <c r="G33" s="5">
        <v>9</v>
      </c>
      <c r="H33" s="4" t="str">
        <f t="shared" si="2"/>
        <v/>
      </c>
      <c r="I33" s="71" t="s">
        <v>145</v>
      </c>
      <c r="J33" s="131"/>
      <c r="K33" s="72">
        <v>2</v>
      </c>
      <c r="L33" s="57">
        <f t="shared" si="3"/>
        <v>2</v>
      </c>
      <c r="M33" s="1"/>
      <c r="N33" s="1"/>
    </row>
    <row r="34" spans="5:15" ht="19.5" thickBot="1">
      <c r="G34" s="5">
        <v>10</v>
      </c>
      <c r="H34" s="1"/>
      <c r="I34" s="71" t="s">
        <v>146</v>
      </c>
      <c r="J34" s="131"/>
      <c r="K34" s="72">
        <v>2</v>
      </c>
      <c r="L34" s="57">
        <f t="shared" si="3"/>
        <v>2</v>
      </c>
      <c r="M34" s="1"/>
      <c r="N34" s="1"/>
    </row>
    <row r="35" spans="5:15" ht="19.5" thickBot="1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>
      <c r="G36" s="117" t="s">
        <v>112</v>
      </c>
      <c r="H36" s="118"/>
      <c r="I36" s="119"/>
      <c r="J36" s="125"/>
      <c r="K36" s="6"/>
      <c r="L36" s="41"/>
      <c r="M36" s="1"/>
      <c r="N36" s="1"/>
    </row>
    <row r="37" spans="5:15" ht="19.5" thickBot="1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>
      <c r="E41" s="53"/>
      <c r="G41" s="117" t="s">
        <v>70</v>
      </c>
      <c r="H41" s="118"/>
      <c r="I41" s="119"/>
      <c r="J41" s="125"/>
      <c r="K41" s="6">
        <f>L41</f>
        <v>20</v>
      </c>
      <c r="L41" s="6">
        <f>SUM(L43:L58)</f>
        <v>20</v>
      </c>
      <c r="M41" s="6"/>
      <c r="N41" s="40">
        <v>20</v>
      </c>
      <c r="O41" t="s">
        <v>117</v>
      </c>
    </row>
    <row r="42" spans="5:15" ht="19.5" thickBot="1">
      <c r="E42" s="53"/>
      <c r="G42" s="117" t="s">
        <v>111</v>
      </c>
      <c r="H42" s="118"/>
      <c r="I42" s="119"/>
      <c r="J42" s="125"/>
      <c r="K42" s="6"/>
      <c r="L42" s="41"/>
      <c r="M42" s="1"/>
      <c r="N42" s="1"/>
    </row>
    <row r="43" spans="5:15" ht="19.5" thickBot="1">
      <c r="E43" s="53"/>
      <c r="G43" s="5">
        <v>1</v>
      </c>
      <c r="H43" s="4" t="str">
        <f>CONCATENATE(B43,C43,D43,E43,F43)</f>
        <v/>
      </c>
      <c r="I43" s="59" t="s">
        <v>14</v>
      </c>
      <c r="J43" s="126"/>
      <c r="K43" s="60">
        <v>2</v>
      </c>
      <c r="L43" s="57">
        <f>IF(K43=0,"",VALUE(LEFT(K43,1)))</f>
        <v>2</v>
      </c>
      <c r="M43" s="41"/>
      <c r="N43" s="41"/>
    </row>
    <row r="44" spans="5:15" ht="19.5" thickBot="1">
      <c r="E44" s="53"/>
      <c r="G44" s="5">
        <v>2</v>
      </c>
      <c r="H44" s="4" t="str">
        <f t="shared" ref="H44:H51" si="5">CONCATENATE(B44,C44,D44,E44,F44)</f>
        <v/>
      </c>
      <c r="I44" s="59" t="s">
        <v>119</v>
      </c>
      <c r="J44" s="126"/>
      <c r="K44" s="60">
        <v>1</v>
      </c>
      <c r="L44" s="57">
        <f t="shared" ref="L44:L58" si="6">IF(K44=0,"",VALUE(LEFT(K44,1)))</f>
        <v>1</v>
      </c>
      <c r="M44" s="1"/>
      <c r="N44" s="1"/>
    </row>
    <row r="45" spans="5:15" ht="19.5" thickBot="1">
      <c r="E45" s="53"/>
      <c r="G45" s="5">
        <v>3</v>
      </c>
      <c r="H45" s="4" t="str">
        <f t="shared" si="5"/>
        <v/>
      </c>
      <c r="I45" s="71" t="s">
        <v>141</v>
      </c>
      <c r="J45" s="131"/>
      <c r="K45" s="72">
        <v>2</v>
      </c>
      <c r="L45" s="57">
        <f t="shared" si="6"/>
        <v>2</v>
      </c>
      <c r="M45" s="1"/>
      <c r="N45" s="1"/>
    </row>
    <row r="46" spans="5:15" ht="19.5" thickBot="1">
      <c r="G46" s="5">
        <v>4</v>
      </c>
      <c r="H46" s="4" t="str">
        <f t="shared" si="5"/>
        <v/>
      </c>
      <c r="I46" s="71" t="s">
        <v>147</v>
      </c>
      <c r="J46" s="131"/>
      <c r="K46" s="72">
        <v>2</v>
      </c>
      <c r="L46" s="57">
        <f t="shared" si="6"/>
        <v>2</v>
      </c>
      <c r="M46" s="1"/>
      <c r="N46" s="1"/>
    </row>
    <row r="47" spans="5:15" ht="19.5" thickBot="1">
      <c r="G47" s="5">
        <v>5</v>
      </c>
      <c r="H47" s="4" t="str">
        <f t="shared" si="5"/>
        <v/>
      </c>
      <c r="I47" s="77" t="s">
        <v>56</v>
      </c>
      <c r="J47" s="73"/>
      <c r="K47" s="62">
        <v>3</v>
      </c>
      <c r="L47" s="57">
        <f t="shared" si="6"/>
        <v>3</v>
      </c>
      <c r="M47" s="1"/>
      <c r="N47" s="1"/>
    </row>
    <row r="48" spans="5:15" ht="33.75" thickBot="1">
      <c r="G48" s="5">
        <v>6</v>
      </c>
      <c r="H48" s="4" t="str">
        <f t="shared" si="5"/>
        <v/>
      </c>
      <c r="I48" s="73" t="s">
        <v>148</v>
      </c>
      <c r="J48" s="73"/>
      <c r="K48" s="62">
        <v>2</v>
      </c>
      <c r="L48" s="57">
        <f t="shared" si="6"/>
        <v>2</v>
      </c>
      <c r="M48" s="1"/>
      <c r="N48" s="1"/>
    </row>
    <row r="49" spans="5:15" ht="33.75" thickBot="1">
      <c r="G49" s="5">
        <v>7</v>
      </c>
      <c r="H49" s="4" t="str">
        <f t="shared" si="5"/>
        <v/>
      </c>
      <c r="I49" s="73" t="s">
        <v>149</v>
      </c>
      <c r="J49" s="73"/>
      <c r="K49" s="62">
        <v>2</v>
      </c>
      <c r="L49" s="57">
        <f t="shared" si="6"/>
        <v>2</v>
      </c>
      <c r="M49" s="1"/>
      <c r="N49" s="1"/>
    </row>
    <row r="50" spans="5:15" ht="19.5" thickBot="1">
      <c r="G50" s="5">
        <v>8</v>
      </c>
      <c r="H50" s="4" t="str">
        <f t="shared" si="5"/>
        <v/>
      </c>
      <c r="I50" s="71" t="s">
        <v>158</v>
      </c>
      <c r="J50" s="131"/>
      <c r="K50" s="89">
        <v>2</v>
      </c>
      <c r="L50" s="57">
        <f t="shared" si="6"/>
        <v>2</v>
      </c>
      <c r="M50" s="1"/>
      <c r="N50" s="1"/>
    </row>
    <row r="51" spans="5:15" ht="19.5" thickBot="1">
      <c r="G51" s="5">
        <v>9</v>
      </c>
      <c r="H51" s="4" t="str">
        <f t="shared" si="5"/>
        <v/>
      </c>
      <c r="I51" s="71"/>
      <c r="J51" s="131"/>
      <c r="K51" s="89"/>
      <c r="L51" s="57" t="str">
        <f t="shared" si="6"/>
        <v/>
      </c>
      <c r="M51" s="1"/>
      <c r="N51" s="1"/>
    </row>
    <row r="52" spans="5:15" ht="19.5" thickBot="1">
      <c r="E52" s="53"/>
      <c r="G52" s="5">
        <v>10</v>
      </c>
      <c r="H52" s="1"/>
      <c r="I52" s="73"/>
      <c r="J52" s="73"/>
      <c r="K52" s="74"/>
      <c r="L52" s="57" t="str">
        <f t="shared" si="6"/>
        <v/>
      </c>
      <c r="M52" s="1"/>
      <c r="N52" s="1"/>
    </row>
    <row r="53" spans="5:15" ht="19.5" thickBot="1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>
      <c r="G54" s="117" t="s">
        <v>112</v>
      </c>
      <c r="H54" s="118"/>
      <c r="I54" s="119"/>
      <c r="J54" s="125"/>
      <c r="K54" s="6"/>
      <c r="L54" s="41"/>
      <c r="M54" s="1"/>
      <c r="N54" s="1"/>
    </row>
    <row r="55" spans="5:15" ht="19.5" thickBot="1">
      <c r="G55" s="5">
        <v>1</v>
      </c>
      <c r="H55" s="4" t="str">
        <f t="shared" ref="H55" si="7">CONCATENATE(B55,C55,D55,E55,F55)</f>
        <v/>
      </c>
      <c r="I55" s="73" t="s">
        <v>152</v>
      </c>
      <c r="J55" s="73"/>
      <c r="K55" s="74">
        <v>2</v>
      </c>
      <c r="L55" s="57">
        <f t="shared" si="6"/>
        <v>2</v>
      </c>
      <c r="M55" s="1"/>
      <c r="N55" s="1"/>
    </row>
    <row r="56" spans="5:15" ht="33.75" thickBot="1">
      <c r="G56" s="5">
        <v>2</v>
      </c>
      <c r="H56" s="4"/>
      <c r="I56" s="81" t="s">
        <v>155</v>
      </c>
      <c r="J56" s="132"/>
      <c r="K56" s="62">
        <v>2</v>
      </c>
      <c r="L56" s="57">
        <f t="shared" si="6"/>
        <v>2</v>
      </c>
      <c r="M56" s="1"/>
      <c r="N56" s="1"/>
    </row>
    <row r="57" spans="5:15" ht="19.5" thickBot="1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>
      <c r="E59" s="53"/>
      <c r="G59" s="117" t="s">
        <v>71</v>
      </c>
      <c r="H59" s="118"/>
      <c r="I59" s="119"/>
      <c r="J59" s="125"/>
      <c r="K59" s="6">
        <f>L59</f>
        <v>19</v>
      </c>
      <c r="L59" s="6">
        <f>SUM(L61:L76)</f>
        <v>19</v>
      </c>
      <c r="M59" s="6"/>
      <c r="N59" s="40">
        <v>20</v>
      </c>
      <c r="O59" t="s">
        <v>117</v>
      </c>
    </row>
    <row r="60" spans="5:15" ht="19.5" thickBot="1">
      <c r="G60" s="117" t="s">
        <v>111</v>
      </c>
      <c r="H60" s="118"/>
      <c r="I60" s="119"/>
      <c r="J60" s="125"/>
      <c r="K60" s="6"/>
      <c r="L60" s="41"/>
      <c r="M60" s="1"/>
      <c r="N60" s="1"/>
    </row>
    <row r="61" spans="5:15" ht="33.75" thickBot="1">
      <c r="G61" s="5">
        <v>1</v>
      </c>
      <c r="H61" s="4" t="str">
        <f>CONCATENATE(B61,C61,D61,E61,F61)</f>
        <v/>
      </c>
      <c r="I61" s="78" t="s">
        <v>153</v>
      </c>
      <c r="J61" s="133"/>
      <c r="K61" s="79">
        <v>3</v>
      </c>
      <c r="L61" s="57">
        <f>IF(K61=0,"",VALUE(LEFT(K61,1)))</f>
        <v>3</v>
      </c>
      <c r="M61" s="41"/>
      <c r="N61" s="41"/>
    </row>
    <row r="62" spans="5:15" ht="19.5" thickBot="1">
      <c r="G62" s="5">
        <v>2</v>
      </c>
      <c r="H62" s="4" t="str">
        <f t="shared" ref="H62:H69" si="8">CONCATENATE(B62,C62,D62,E62,F62)</f>
        <v/>
      </c>
      <c r="I62" s="80" t="s">
        <v>154</v>
      </c>
      <c r="J62" s="134"/>
      <c r="K62" s="62">
        <v>3</v>
      </c>
      <c r="L62" s="57">
        <f t="shared" ref="L62:L76" si="9">IF(K62=0,"",VALUE(LEFT(K62,1)))</f>
        <v>3</v>
      </c>
      <c r="M62" s="1"/>
      <c r="N62" s="1"/>
    </row>
    <row r="63" spans="5:15" ht="19.5" thickBot="1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thickBot="1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thickBot="1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>
      <c r="G70" s="5">
        <v>10</v>
      </c>
      <c r="H70" s="1"/>
      <c r="I70" s="59" t="s">
        <v>120</v>
      </c>
      <c r="J70" s="126"/>
      <c r="K70" s="60">
        <v>1</v>
      </c>
      <c r="L70" s="57">
        <f t="shared" si="9"/>
        <v>1</v>
      </c>
      <c r="M70" s="1"/>
      <c r="N70" s="1"/>
    </row>
    <row r="71" spans="5:15" ht="19.5" thickBot="1">
      <c r="G71" s="5">
        <v>11</v>
      </c>
      <c r="H71" s="1"/>
      <c r="I71" s="61" t="s">
        <v>55</v>
      </c>
      <c r="J71" s="135"/>
      <c r="K71" s="62">
        <v>6</v>
      </c>
      <c r="L71" s="57">
        <f t="shared" si="9"/>
        <v>6</v>
      </c>
      <c r="M71" s="1"/>
      <c r="N71" s="1"/>
    </row>
    <row r="72" spans="5:15" ht="19.5" thickBot="1">
      <c r="G72" s="117" t="s">
        <v>112</v>
      </c>
      <c r="H72" s="118"/>
      <c r="I72" s="119"/>
      <c r="J72" s="125"/>
      <c r="K72" s="6"/>
      <c r="L72" s="41"/>
      <c r="M72" s="1"/>
      <c r="N72" s="1"/>
    </row>
    <row r="73" spans="5:15" ht="19.5" thickBot="1">
      <c r="E73" s="53"/>
      <c r="G73" s="5">
        <v>1</v>
      </c>
      <c r="H73" s="4" t="str">
        <f t="shared" ref="H73" si="10">CONCATENATE(B73,C73,D73,E73,F73)</f>
        <v/>
      </c>
      <c r="I73" s="73" t="s">
        <v>156</v>
      </c>
      <c r="J73" s="73"/>
      <c r="K73" s="74">
        <v>2</v>
      </c>
      <c r="L73" s="57">
        <f t="shared" si="9"/>
        <v>2</v>
      </c>
      <c r="M73" s="1"/>
      <c r="N73" s="1"/>
    </row>
    <row r="74" spans="5:15" ht="19.5" thickBot="1">
      <c r="E74" s="53"/>
      <c r="G74" s="5">
        <v>2</v>
      </c>
      <c r="H74" s="4"/>
      <c r="I74" s="73" t="s">
        <v>157</v>
      </c>
      <c r="J74" s="73"/>
      <c r="K74" s="74">
        <v>2</v>
      </c>
      <c r="L74" s="57">
        <f t="shared" si="9"/>
        <v>2</v>
      </c>
      <c r="M74" s="1"/>
      <c r="N74" s="1"/>
    </row>
    <row r="75" spans="5:15" ht="19.5" thickBot="1">
      <c r="E75" s="53"/>
      <c r="G75" s="5">
        <v>3</v>
      </c>
      <c r="H75" s="1"/>
      <c r="I75" s="71" t="s">
        <v>159</v>
      </c>
      <c r="J75" s="131"/>
      <c r="K75" s="89">
        <v>2</v>
      </c>
      <c r="L75" s="57">
        <f t="shared" si="9"/>
        <v>2</v>
      </c>
      <c r="M75" s="1"/>
      <c r="N75" s="1"/>
    </row>
    <row r="76" spans="5:15" ht="19.5" thickBot="1">
      <c r="E76" s="53"/>
      <c r="G76" s="5">
        <v>4</v>
      </c>
      <c r="H76" s="1"/>
      <c r="I76" s="81"/>
      <c r="J76" s="132"/>
      <c r="K76" s="62"/>
      <c r="L76" s="57" t="str">
        <f t="shared" si="9"/>
        <v/>
      </c>
      <c r="M76" s="1"/>
      <c r="N76" s="1"/>
    </row>
    <row r="77" spans="5:15" ht="19.5" hidden="1" thickBot="1">
      <c r="G77" s="117" t="s">
        <v>72</v>
      </c>
      <c r="H77" s="118"/>
      <c r="I77" s="119"/>
      <c r="J77" s="125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>
      <c r="G78" s="117" t="s">
        <v>111</v>
      </c>
      <c r="H78" s="118"/>
      <c r="I78" s="119"/>
      <c r="J78" s="125"/>
      <c r="K78" s="6"/>
      <c r="L78" s="41"/>
      <c r="M78" s="1"/>
      <c r="N78" s="1"/>
    </row>
    <row r="79" spans="5:15" ht="19.5" hidden="1" thickBot="1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>
      <c r="E90" s="53"/>
      <c r="G90" s="117" t="s">
        <v>112</v>
      </c>
      <c r="H90" s="118"/>
      <c r="I90" s="119"/>
      <c r="J90" s="125"/>
      <c r="K90" s="6"/>
      <c r="L90" s="41"/>
      <c r="M90" s="1"/>
      <c r="N90" s="1"/>
    </row>
    <row r="91" spans="5:15" ht="19.5" hidden="1" thickBot="1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>
      <c r="G95" s="117" t="s">
        <v>73</v>
      </c>
      <c r="H95" s="118"/>
      <c r="I95" s="119"/>
      <c r="J95" s="125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>
      <c r="G96" s="117" t="s">
        <v>111</v>
      </c>
      <c r="H96" s="118"/>
      <c r="I96" s="119"/>
      <c r="J96" s="125"/>
      <c r="K96" s="6"/>
      <c r="L96" s="41"/>
      <c r="M96" s="1"/>
      <c r="N96" s="1"/>
    </row>
    <row r="97" spans="5:15" ht="19.5" hidden="1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>
      <c r="G108" s="117" t="s">
        <v>112</v>
      </c>
      <c r="H108" s="118"/>
      <c r="I108" s="119"/>
      <c r="J108" s="125"/>
      <c r="K108" s="6"/>
      <c r="L108" s="41"/>
      <c r="M108" s="1"/>
      <c r="N108" s="1"/>
    </row>
    <row r="109" spans="5:15" ht="19.5" hidden="1" thickBot="1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>
      <c r="G113" s="120" t="s">
        <v>113</v>
      </c>
      <c r="H113" s="121"/>
      <c r="I113" s="122"/>
      <c r="J113" s="136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117</v>
      </c>
    </row>
  </sheetData>
  <autoFilter ref="I2:I103"/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J3:J4"/>
    <mergeCell ref="M3:M4"/>
    <mergeCell ref="N3:N4"/>
    <mergeCell ref="G18:I18"/>
    <mergeCell ref="K3:K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J3" sqref="J3:J4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>
      <c r="H2" s="123" t="s">
        <v>114</v>
      </c>
      <c r="I2" s="123"/>
      <c r="J2" s="124"/>
    </row>
    <row r="3" spans="2:15" ht="87" customHeight="1">
      <c r="G3" s="115" t="s">
        <v>67</v>
      </c>
      <c r="H3" s="115" t="s">
        <v>107</v>
      </c>
      <c r="I3" s="115" t="s">
        <v>108</v>
      </c>
      <c r="J3" s="115" t="s">
        <v>161</v>
      </c>
      <c r="K3" s="115" t="s">
        <v>161</v>
      </c>
      <c r="L3" s="115" t="s">
        <v>110</v>
      </c>
      <c r="M3" s="115" t="s">
        <v>109</v>
      </c>
      <c r="N3" s="115" t="s">
        <v>68</v>
      </c>
    </row>
    <row r="4" spans="2:15" ht="9" customHeight="1" thickBot="1">
      <c r="G4" s="116"/>
      <c r="H4" s="116" t="s">
        <v>28</v>
      </c>
      <c r="I4" s="116"/>
      <c r="J4" s="116"/>
      <c r="K4" s="116"/>
      <c r="L4" s="116"/>
      <c r="M4" s="116"/>
      <c r="N4" s="116"/>
    </row>
    <row r="5" spans="2:15" ht="19.5" thickBot="1">
      <c r="G5" s="117" t="s">
        <v>115</v>
      </c>
      <c r="H5" s="118"/>
      <c r="I5" s="119"/>
      <c r="J5" s="125"/>
      <c r="K5" s="6">
        <f>L5</f>
        <v>19</v>
      </c>
      <c r="L5" s="6">
        <f>SUM(L7:L22)</f>
        <v>19</v>
      </c>
      <c r="M5" s="6"/>
      <c r="N5" s="40">
        <v>18</v>
      </c>
      <c r="O5" t="s">
        <v>116</v>
      </c>
    </row>
    <row r="6" spans="2:15" ht="24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7" t="s">
        <v>111</v>
      </c>
      <c r="H6" s="118"/>
      <c r="I6" s="119"/>
      <c r="J6" s="125"/>
      <c r="K6" s="6"/>
      <c r="L6" s="41"/>
      <c r="M6" s="1"/>
      <c r="N6" s="1"/>
    </row>
    <row r="7" spans="2:15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63" t="s">
        <v>137</v>
      </c>
      <c r="J7" s="127"/>
      <c r="K7" s="64">
        <v>2</v>
      </c>
      <c r="L7" s="57">
        <f>IF(K7=0,"",VALUE(LEFT(K7,1)))</f>
        <v>2</v>
      </c>
      <c r="M7" s="41"/>
      <c r="N7" s="41"/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140</v>
      </c>
      <c r="J8" s="67"/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9" t="s">
        <v>139</v>
      </c>
      <c r="J9" s="137"/>
      <c r="K9" s="70">
        <v>2</v>
      </c>
      <c r="L9" s="57">
        <f t="shared" si="0"/>
        <v>2</v>
      </c>
      <c r="M9" s="1"/>
      <c r="N9" s="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67"/>
      <c r="K10" s="68">
        <v>2</v>
      </c>
      <c r="L10" s="57">
        <f t="shared" si="0"/>
        <v>2</v>
      </c>
      <c r="M10" s="1"/>
      <c r="N10" s="1"/>
    </row>
    <row r="11" spans="2:15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160</v>
      </c>
      <c r="J11" s="137"/>
      <c r="K11" s="70">
        <v>2</v>
      </c>
      <c r="L11" s="57">
        <f t="shared" si="0"/>
        <v>2</v>
      </c>
      <c r="M11" s="1"/>
      <c r="N11" s="1"/>
    </row>
    <row r="12" spans="2:15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7" t="s">
        <v>38</v>
      </c>
      <c r="J12" s="138"/>
      <c r="K12" s="82">
        <v>3</v>
      </c>
      <c r="L12" s="57">
        <f t="shared" si="0"/>
        <v>3</v>
      </c>
      <c r="M12" s="1"/>
      <c r="N12" s="1"/>
    </row>
    <row r="13" spans="2:15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6" t="s">
        <v>144</v>
      </c>
      <c r="J13" s="130"/>
      <c r="K13" s="83">
        <v>2</v>
      </c>
      <c r="L13" s="57">
        <f t="shared" si="0"/>
        <v>2</v>
      </c>
      <c r="M13" s="1"/>
      <c r="N13" s="1"/>
    </row>
    <row r="14" spans="2:15" ht="19.5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5" t="s">
        <v>41</v>
      </c>
      <c r="J14" s="129"/>
      <c r="K14" s="72">
        <v>2</v>
      </c>
      <c r="L14" s="57">
        <f t="shared" si="0"/>
        <v>2</v>
      </c>
      <c r="M14" s="1"/>
      <c r="N14" s="1"/>
    </row>
    <row r="15" spans="2:15" ht="19.5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7"/>
      <c r="J15" s="73"/>
      <c r="K15" s="62"/>
      <c r="L15" s="57" t="str">
        <f t="shared" si="0"/>
        <v/>
      </c>
      <c r="M15" s="1" t="s">
        <v>142</v>
      </c>
      <c r="N15" s="1"/>
    </row>
    <row r="16" spans="2:15" ht="19.5" thickBot="1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>
      <c r="G18" s="117" t="s">
        <v>112</v>
      </c>
      <c r="H18" s="118"/>
      <c r="I18" s="119"/>
      <c r="J18" s="125"/>
      <c r="K18" s="6"/>
      <c r="L18" s="41"/>
      <c r="M18" s="1"/>
      <c r="N18" s="1"/>
    </row>
    <row r="19" spans="4:15" ht="19.5" thickBot="1">
      <c r="G19" s="5">
        <v>1</v>
      </c>
      <c r="H19" s="4" t="str">
        <f t="shared" ref="H19" si="1">CONCATENATE(B19,C19,D19,E19,F19)</f>
        <v/>
      </c>
      <c r="I19" s="73" t="s">
        <v>138</v>
      </c>
      <c r="J19" s="73"/>
      <c r="K19" s="74">
        <v>2</v>
      </c>
      <c r="L19" s="57">
        <f t="shared" si="0"/>
        <v>2</v>
      </c>
      <c r="M19" s="1"/>
      <c r="N19" s="1"/>
    </row>
    <row r="20" spans="4:15" ht="19.5" thickBot="1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>
      <c r="G23" s="117" t="s">
        <v>69</v>
      </c>
      <c r="H23" s="118"/>
      <c r="I23" s="119"/>
      <c r="J23" s="125"/>
      <c r="K23" s="6">
        <f>L23</f>
        <v>23</v>
      </c>
      <c r="L23" s="6">
        <f>SUM(L25:L40)</f>
        <v>23</v>
      </c>
      <c r="M23" s="6"/>
      <c r="N23" s="40">
        <v>24</v>
      </c>
      <c r="O23" t="s">
        <v>117</v>
      </c>
    </row>
    <row r="24" spans="4:15" ht="19.5" thickBot="1">
      <c r="G24" s="117" t="s">
        <v>111</v>
      </c>
      <c r="H24" s="118"/>
      <c r="I24" s="119"/>
      <c r="J24" s="125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26"/>
      <c r="K25" s="60">
        <v>2</v>
      </c>
      <c r="L25" s="57">
        <f>IF(K25=0,"",VALUE(LEFT(K25,1)))</f>
        <v>2</v>
      </c>
      <c r="M25" s="41"/>
      <c r="N25" s="41"/>
    </row>
    <row r="26" spans="4:15" ht="19.5" thickBot="1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135"/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>
      <c r="E27" s="53"/>
      <c r="G27" s="5">
        <v>3</v>
      </c>
      <c r="H27" s="4" t="str">
        <f t="shared" si="2"/>
        <v/>
      </c>
      <c r="I27" s="61" t="s">
        <v>118</v>
      </c>
      <c r="J27" s="135"/>
      <c r="K27" s="62">
        <v>1</v>
      </c>
      <c r="L27" s="57">
        <f t="shared" si="3"/>
        <v>1</v>
      </c>
      <c r="M27" s="1"/>
      <c r="N27" s="1"/>
    </row>
    <row r="28" spans="4:15" ht="19.5" thickBot="1">
      <c r="E28" s="53"/>
      <c r="G28" s="5">
        <v>4</v>
      </c>
      <c r="H28" s="4" t="str">
        <f t="shared" si="2"/>
        <v/>
      </c>
      <c r="I28" s="71" t="s">
        <v>141</v>
      </c>
      <c r="J28" s="131"/>
      <c r="K28" s="72">
        <v>2</v>
      </c>
      <c r="L28" s="57">
        <f t="shared" si="3"/>
        <v>2</v>
      </c>
      <c r="M28" s="1"/>
      <c r="N28" s="1"/>
    </row>
    <row r="29" spans="4:15" ht="19.5" thickBot="1">
      <c r="E29" s="53"/>
      <c r="G29" s="5">
        <v>5</v>
      </c>
      <c r="H29" s="4" t="str">
        <f t="shared" si="2"/>
        <v/>
      </c>
      <c r="I29" s="71" t="s">
        <v>147</v>
      </c>
      <c r="J29" s="131"/>
      <c r="K29" s="72">
        <v>2</v>
      </c>
      <c r="L29" s="57">
        <f t="shared" si="3"/>
        <v>2</v>
      </c>
      <c r="M29" s="1"/>
      <c r="N29" s="1"/>
    </row>
    <row r="30" spans="4:15" ht="19.5" thickBot="1">
      <c r="E30" s="53"/>
      <c r="G30" s="5">
        <v>6</v>
      </c>
      <c r="H30" s="4" t="str">
        <f t="shared" si="2"/>
        <v/>
      </c>
      <c r="I30" s="73" t="s">
        <v>156</v>
      </c>
      <c r="J30" s="73"/>
      <c r="K30" s="74">
        <v>2</v>
      </c>
      <c r="L30" s="57">
        <f t="shared" si="3"/>
        <v>2</v>
      </c>
      <c r="M30" s="1"/>
      <c r="N30" s="1"/>
    </row>
    <row r="31" spans="4:15" ht="19.5" thickBot="1">
      <c r="E31" s="53"/>
      <c r="G31" s="5">
        <v>7</v>
      </c>
      <c r="H31" s="4" t="str">
        <f t="shared" si="2"/>
        <v/>
      </c>
      <c r="I31" s="73" t="s">
        <v>157</v>
      </c>
      <c r="J31" s="73"/>
      <c r="K31" s="74">
        <v>2</v>
      </c>
      <c r="L31" s="57">
        <f t="shared" si="3"/>
        <v>2</v>
      </c>
      <c r="M31" s="1"/>
      <c r="N31" s="1"/>
    </row>
    <row r="32" spans="4:15" ht="19.5" thickBot="1">
      <c r="E32" s="53"/>
      <c r="G32" s="5">
        <v>8</v>
      </c>
      <c r="H32" s="4" t="str">
        <f t="shared" si="2"/>
        <v/>
      </c>
      <c r="I32" s="77" t="s">
        <v>56</v>
      </c>
      <c r="J32" s="73"/>
      <c r="K32" s="62">
        <v>2</v>
      </c>
      <c r="L32" s="57">
        <f t="shared" si="3"/>
        <v>2</v>
      </c>
      <c r="M32" s="1"/>
      <c r="N32" s="1"/>
    </row>
    <row r="33" spans="5:15" ht="19.5" thickBot="1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>
      <c r="G34" s="5">
        <v>10</v>
      </c>
      <c r="H34" s="1"/>
      <c r="I34" s="59" t="s">
        <v>119</v>
      </c>
      <c r="J34" s="126"/>
      <c r="K34" s="60">
        <v>1</v>
      </c>
      <c r="L34" s="57">
        <f t="shared" si="3"/>
        <v>1</v>
      </c>
      <c r="M34" s="1"/>
      <c r="N34" s="1"/>
    </row>
    <row r="35" spans="5:15" ht="19.5" thickBot="1">
      <c r="E35" s="53"/>
      <c r="G35" s="5">
        <v>11</v>
      </c>
      <c r="H35" s="1"/>
      <c r="I35" s="61" t="s">
        <v>55</v>
      </c>
      <c r="J35" s="135"/>
      <c r="K35" s="62">
        <v>6</v>
      </c>
      <c r="L35" s="57">
        <f t="shared" si="3"/>
        <v>6</v>
      </c>
      <c r="M35" s="1"/>
      <c r="N35" s="1"/>
    </row>
    <row r="36" spans="5:15" ht="19.5" thickBot="1">
      <c r="G36" s="117" t="s">
        <v>112</v>
      </c>
      <c r="H36" s="118"/>
      <c r="I36" s="119"/>
      <c r="J36" s="125"/>
      <c r="K36" s="6"/>
      <c r="L36" s="41"/>
      <c r="M36" s="1"/>
      <c r="N36" s="1"/>
    </row>
    <row r="37" spans="5:15" ht="33.75" thickBot="1">
      <c r="G37" s="5">
        <v>1</v>
      </c>
      <c r="H37" s="4" t="str">
        <f t="shared" ref="H37" si="4">CONCATENATE(B37,C37,D37,E37,F37)</f>
        <v/>
      </c>
      <c r="I37" s="73" t="s">
        <v>151</v>
      </c>
      <c r="J37" s="73"/>
      <c r="K37" s="62">
        <v>2</v>
      </c>
      <c r="L37" s="57">
        <f t="shared" si="3"/>
        <v>2</v>
      </c>
      <c r="M37" s="1"/>
      <c r="N37" s="1"/>
    </row>
    <row r="38" spans="5:15" ht="24" customHeight="1" thickBot="1">
      <c r="G38" s="5">
        <v>2</v>
      </c>
      <c r="H38" s="4"/>
      <c r="I38" s="73"/>
      <c r="J38" s="73"/>
      <c r="K38" s="62"/>
      <c r="L38" s="57" t="str">
        <f t="shared" si="3"/>
        <v/>
      </c>
      <c r="M38" s="1"/>
      <c r="N38" s="1"/>
    </row>
    <row r="39" spans="5:15" ht="19.5" thickBot="1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hidden="1" thickBot="1">
      <c r="E41" s="53"/>
      <c r="G41" s="117" t="s">
        <v>70</v>
      </c>
      <c r="H41" s="118"/>
      <c r="I41" s="119"/>
      <c r="J41" s="125"/>
      <c r="K41" s="6">
        <f>L41</f>
        <v>0</v>
      </c>
      <c r="L41" s="6">
        <f>SUM(L43:L58)</f>
        <v>0</v>
      </c>
      <c r="M41" s="6"/>
      <c r="N41" s="40"/>
      <c r="O41" t="s">
        <v>117</v>
      </c>
    </row>
    <row r="42" spans="5:15" ht="19.5" hidden="1" thickBot="1">
      <c r="E42" s="53"/>
      <c r="G42" s="117" t="s">
        <v>111</v>
      </c>
      <c r="H42" s="118"/>
      <c r="I42" s="119"/>
      <c r="J42" s="125"/>
      <c r="K42" s="6"/>
      <c r="L42" s="41"/>
      <c r="M42" s="1"/>
      <c r="N42" s="1"/>
    </row>
    <row r="43" spans="5:15" ht="19.5" hidden="1" thickBot="1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>
      <c r="E44" s="53"/>
      <c r="G44" s="5">
        <v>2</v>
      </c>
      <c r="H44" s="4" t="str">
        <f t="shared" ref="H44:H51" si="5">CONCATENATE(B44,C44,D44,E44,F44)</f>
        <v/>
      </c>
      <c r="I44" s="43"/>
      <c r="J44" s="43"/>
      <c r="K44" s="1"/>
      <c r="L44" s="57" t="str">
        <f t="shared" ref="L44:L58" si="6">IF(K44=0,"",VALUE(LEFT(K44,1)))</f>
        <v/>
      </c>
      <c r="M44" s="1"/>
      <c r="N44" s="1"/>
    </row>
    <row r="45" spans="5:15" ht="19.5" hidden="1" thickBot="1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hidden="1" thickBot="1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hidden="1" thickBot="1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hidden="1" thickBot="1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hidden="1" thickBot="1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>
      <c r="G54" s="117" t="s">
        <v>112</v>
      </c>
      <c r="H54" s="118"/>
      <c r="I54" s="119"/>
      <c r="J54" s="125"/>
      <c r="K54" s="6"/>
      <c r="L54" s="41"/>
      <c r="M54" s="1"/>
      <c r="N54" s="1"/>
    </row>
    <row r="55" spans="5:15" ht="19.5" hidden="1" thickBot="1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>
      <c r="E59" s="53"/>
      <c r="G59" s="117" t="s">
        <v>71</v>
      </c>
      <c r="H59" s="118"/>
      <c r="I59" s="119"/>
      <c r="J59" s="125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>
      <c r="G60" s="117" t="s">
        <v>111</v>
      </c>
      <c r="H60" s="118"/>
      <c r="I60" s="119"/>
      <c r="J60" s="125"/>
      <c r="K60" s="6"/>
      <c r="L60" s="41"/>
      <c r="M60" s="1"/>
      <c r="N60" s="1"/>
    </row>
    <row r="61" spans="5:15" ht="19.5" hidden="1" thickBot="1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>
      <c r="G72" s="117" t="s">
        <v>112</v>
      </c>
      <c r="H72" s="118"/>
      <c r="I72" s="119"/>
      <c r="J72" s="125"/>
      <c r="K72" s="6"/>
      <c r="L72" s="41"/>
      <c r="M72" s="1"/>
      <c r="N72" s="1"/>
    </row>
    <row r="73" spans="5:15" ht="19.5" hidden="1" thickBot="1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>
      <c r="G77" s="117" t="s">
        <v>72</v>
      </c>
      <c r="H77" s="118"/>
      <c r="I77" s="119"/>
      <c r="J77" s="125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>
      <c r="G78" s="117" t="s">
        <v>111</v>
      </c>
      <c r="H78" s="118"/>
      <c r="I78" s="119"/>
      <c r="J78" s="125"/>
      <c r="K78" s="6"/>
      <c r="L78" s="41"/>
      <c r="M78" s="1"/>
      <c r="N78" s="1"/>
    </row>
    <row r="79" spans="5:15" ht="19.5" hidden="1" thickBot="1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>
      <c r="E90" s="53"/>
      <c r="G90" s="117" t="s">
        <v>112</v>
      </c>
      <c r="H90" s="118"/>
      <c r="I90" s="119"/>
      <c r="J90" s="125"/>
      <c r="K90" s="6"/>
      <c r="L90" s="41"/>
      <c r="M90" s="1"/>
      <c r="N90" s="1"/>
    </row>
    <row r="91" spans="5:15" ht="19.5" hidden="1" thickBot="1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>
      <c r="G95" s="117" t="s">
        <v>73</v>
      </c>
      <c r="H95" s="118"/>
      <c r="I95" s="119"/>
      <c r="J95" s="125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>
      <c r="G96" s="117" t="s">
        <v>111</v>
      </c>
      <c r="H96" s="118"/>
      <c r="I96" s="119"/>
      <c r="J96" s="125"/>
      <c r="K96" s="6"/>
      <c r="L96" s="41"/>
      <c r="M96" s="1"/>
      <c r="N96" s="1"/>
    </row>
    <row r="97" spans="5:15" ht="19.5" hidden="1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>
      <c r="G108" s="117" t="s">
        <v>112</v>
      </c>
      <c r="H108" s="118"/>
      <c r="I108" s="119"/>
      <c r="J108" s="125"/>
      <c r="K108" s="6"/>
      <c r="L108" s="41"/>
      <c r="M108" s="1"/>
      <c r="N108" s="1"/>
    </row>
    <row r="109" spans="5:15" ht="19.5" hidden="1" thickBot="1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>
      <c r="G113" s="120" t="s">
        <v>113</v>
      </c>
      <c r="H113" s="121"/>
      <c r="I113" s="122"/>
      <c r="J113" s="136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J3" sqref="J3:J4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>
      <c r="H2" s="123" t="s">
        <v>114</v>
      </c>
      <c r="I2" s="123"/>
      <c r="J2" s="124"/>
    </row>
    <row r="3" spans="2:15" ht="87" customHeight="1">
      <c r="G3" s="115" t="s">
        <v>67</v>
      </c>
      <c r="H3" s="115" t="s">
        <v>107</v>
      </c>
      <c r="I3" s="115" t="s">
        <v>108</v>
      </c>
      <c r="J3" s="115" t="s">
        <v>161</v>
      </c>
      <c r="K3" s="115" t="s">
        <v>161</v>
      </c>
      <c r="L3" s="115" t="s">
        <v>110</v>
      </c>
      <c r="M3" s="115" t="s">
        <v>109</v>
      </c>
      <c r="N3" s="115" t="s">
        <v>68</v>
      </c>
    </row>
    <row r="4" spans="2:15" ht="9" customHeight="1" thickBot="1">
      <c r="G4" s="116"/>
      <c r="H4" s="116" t="s">
        <v>28</v>
      </c>
      <c r="I4" s="116"/>
      <c r="J4" s="116"/>
      <c r="K4" s="116"/>
      <c r="L4" s="116"/>
      <c r="M4" s="116"/>
      <c r="N4" s="116"/>
    </row>
    <row r="5" spans="2:15" ht="19.5" thickBot="1">
      <c r="G5" s="117" t="s">
        <v>115</v>
      </c>
      <c r="H5" s="118"/>
      <c r="I5" s="119"/>
      <c r="J5" s="125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6.25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7" t="s">
        <v>111</v>
      </c>
      <c r="H6" s="118"/>
      <c r="I6" s="119"/>
      <c r="J6" s="125"/>
      <c r="K6" s="6"/>
      <c r="L6" s="41"/>
      <c r="M6" s="1"/>
      <c r="N6" s="1"/>
    </row>
    <row r="7" spans="2:15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85" t="s">
        <v>139</v>
      </c>
      <c r="J7" s="139"/>
      <c r="K7" s="86">
        <v>2</v>
      </c>
      <c r="L7" s="57">
        <f>IF(K7=0,"",VALUE(LEFT(K7,1)))</f>
        <v>2</v>
      </c>
      <c r="M7" s="41"/>
      <c r="N7" s="41"/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85" t="s">
        <v>143</v>
      </c>
      <c r="J8" s="139"/>
      <c r="K8" s="86">
        <v>2</v>
      </c>
      <c r="L8" s="57">
        <f t="shared" ref="L8:L22" si="0">IF(K8=0,"",VALUE(LEFT(K8,1)))</f>
        <v>2</v>
      </c>
      <c r="M8" s="1"/>
      <c r="N8" s="1"/>
    </row>
    <row r="9" spans="2:15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84" t="s">
        <v>42</v>
      </c>
      <c r="J9" s="84"/>
      <c r="K9" s="83">
        <v>4</v>
      </c>
      <c r="L9" s="57">
        <f t="shared" si="0"/>
        <v>4</v>
      </c>
      <c r="M9" s="1"/>
      <c r="N9" s="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84" t="s">
        <v>38</v>
      </c>
      <c r="J10" s="84"/>
      <c r="K10" s="83">
        <v>4</v>
      </c>
      <c r="L10" s="57">
        <f t="shared" si="0"/>
        <v>4</v>
      </c>
      <c r="M10" s="1"/>
      <c r="N10" s="1"/>
    </row>
    <row r="11" spans="2:15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6" t="s">
        <v>144</v>
      </c>
      <c r="J11" s="130"/>
      <c r="K11" s="83">
        <v>2</v>
      </c>
      <c r="L11" s="57">
        <f t="shared" si="0"/>
        <v>2</v>
      </c>
      <c r="M11" s="1"/>
      <c r="N11" s="1"/>
    </row>
    <row r="12" spans="2:15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84" t="s">
        <v>140</v>
      </c>
      <c r="J12" s="84"/>
      <c r="K12" s="83">
        <v>2</v>
      </c>
      <c r="L12" s="57">
        <f t="shared" si="0"/>
        <v>2</v>
      </c>
      <c r="M12" s="1"/>
      <c r="N12" s="1"/>
    </row>
    <row r="13" spans="2:15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84"/>
      <c r="J13" s="84"/>
      <c r="K13" s="83"/>
      <c r="L13" s="57" t="str">
        <f t="shared" si="0"/>
        <v/>
      </c>
      <c r="M13" s="1"/>
      <c r="N13" s="1"/>
    </row>
    <row r="14" spans="2:15" ht="19.5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5"/>
      <c r="J14" s="129"/>
      <c r="K14" s="72"/>
      <c r="L14" s="57" t="str">
        <f t="shared" si="0"/>
        <v/>
      </c>
      <c r="M14" s="1"/>
      <c r="N14" s="1"/>
    </row>
    <row r="15" spans="2:15" ht="19.5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87"/>
      <c r="J15" s="140"/>
      <c r="K15" s="88"/>
      <c r="L15" s="57" t="str">
        <f t="shared" si="0"/>
        <v/>
      </c>
      <c r="M15" s="1"/>
      <c r="N15" s="1"/>
    </row>
    <row r="16" spans="2:15" ht="19.5" thickBot="1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>
      <c r="G18" s="117" t="s">
        <v>112</v>
      </c>
      <c r="H18" s="118"/>
      <c r="I18" s="119"/>
      <c r="J18" s="125"/>
      <c r="K18" s="6"/>
      <c r="L18" s="41"/>
      <c r="M18" s="1"/>
      <c r="N18" s="1"/>
    </row>
    <row r="19" spans="4:15" ht="19.5" thickBot="1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>
      <c r="G23" s="117" t="s">
        <v>69</v>
      </c>
      <c r="H23" s="118"/>
      <c r="I23" s="119"/>
      <c r="J23" s="125"/>
      <c r="K23" s="6">
        <f>L23</f>
        <v>17</v>
      </c>
      <c r="L23" s="6">
        <f>SUM(L25:L40)</f>
        <v>17</v>
      </c>
      <c r="M23" s="6"/>
      <c r="N23" s="40">
        <v>16</v>
      </c>
      <c r="O23" t="s">
        <v>117</v>
      </c>
    </row>
    <row r="24" spans="4:15" ht="19.5" thickBot="1">
      <c r="G24" s="117" t="s">
        <v>111</v>
      </c>
      <c r="H24" s="118"/>
      <c r="I24" s="119"/>
      <c r="J24" s="125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26"/>
      <c r="K25" s="60">
        <v>2</v>
      </c>
      <c r="L25" s="57">
        <f>IF(K25=0,"",VALUE(LEFT(K25,1)))</f>
        <v>2</v>
      </c>
      <c r="M25" s="41"/>
      <c r="N25" s="41"/>
    </row>
    <row r="26" spans="4:15" ht="19.5" thickBot="1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135"/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>
      <c r="E27" s="53"/>
      <c r="G27" s="5">
        <v>3</v>
      </c>
      <c r="H27" s="4" t="str">
        <f t="shared" si="2"/>
        <v/>
      </c>
      <c r="I27" s="61" t="s">
        <v>118</v>
      </c>
      <c r="J27" s="135"/>
      <c r="K27" s="62">
        <v>1</v>
      </c>
      <c r="L27" s="57">
        <f t="shared" ref="L27:L29" si="4">IF(K27=0,"",VALUE(LEFT(K27,1)))</f>
        <v>1</v>
      </c>
      <c r="M27" s="1"/>
      <c r="N27" s="1"/>
    </row>
    <row r="28" spans="4:15" ht="19.5" thickBot="1">
      <c r="E28" s="53"/>
      <c r="G28" s="5">
        <v>4</v>
      </c>
      <c r="H28" s="4" t="str">
        <f t="shared" si="2"/>
        <v/>
      </c>
      <c r="I28" s="87" t="s">
        <v>137</v>
      </c>
      <c r="J28" s="140"/>
      <c r="K28" s="88">
        <v>3</v>
      </c>
      <c r="L28" s="57">
        <f t="shared" si="4"/>
        <v>3</v>
      </c>
      <c r="M28" s="1"/>
      <c r="N28" s="1"/>
    </row>
    <row r="29" spans="4:15" ht="19.5" thickBot="1">
      <c r="E29" s="53"/>
      <c r="G29" s="5">
        <v>5</v>
      </c>
      <c r="H29" s="4" t="str">
        <f t="shared" si="2"/>
        <v/>
      </c>
      <c r="I29" s="77" t="s">
        <v>56</v>
      </c>
      <c r="J29" s="73"/>
      <c r="K29" s="62">
        <v>3</v>
      </c>
      <c r="L29" s="57">
        <f t="shared" si="4"/>
        <v>3</v>
      </c>
      <c r="M29" s="1"/>
      <c r="N29" s="1"/>
    </row>
    <row r="30" spans="4:15" ht="19.5" thickBot="1">
      <c r="E30" s="53"/>
      <c r="G30" s="5">
        <v>6</v>
      </c>
      <c r="H30" s="4" t="str">
        <f t="shared" si="2"/>
        <v/>
      </c>
      <c r="I30" s="75" t="s">
        <v>41</v>
      </c>
      <c r="J30" s="129"/>
      <c r="K30" s="72">
        <v>2</v>
      </c>
      <c r="L30" s="57">
        <f t="shared" si="3"/>
        <v>2</v>
      </c>
      <c r="M30" s="1"/>
      <c r="N30" s="1"/>
    </row>
    <row r="31" spans="4:15" ht="33.75" thickBot="1">
      <c r="E31" s="53"/>
      <c r="G31" s="5">
        <v>7</v>
      </c>
      <c r="H31" s="4" t="str">
        <f t="shared" si="2"/>
        <v/>
      </c>
      <c r="I31" s="73" t="s">
        <v>151</v>
      </c>
      <c r="J31" s="73"/>
      <c r="K31" s="62">
        <v>3</v>
      </c>
      <c r="L31" s="57">
        <f t="shared" si="3"/>
        <v>3</v>
      </c>
      <c r="M31" s="1"/>
      <c r="N31" s="1"/>
    </row>
    <row r="32" spans="4:15" ht="19.5" thickBot="1">
      <c r="E32" s="53"/>
      <c r="G32" s="5">
        <v>8</v>
      </c>
      <c r="H32" s="4" t="str">
        <f t="shared" si="2"/>
        <v/>
      </c>
      <c r="I32" s="75"/>
      <c r="J32" s="129"/>
      <c r="K32" s="72"/>
      <c r="L32" s="57" t="str">
        <f t="shared" si="3"/>
        <v/>
      </c>
      <c r="M32" s="1"/>
      <c r="N32" s="1"/>
    </row>
    <row r="33" spans="5:15" ht="19.5" thickBot="1">
      <c r="G33" s="5">
        <v>9</v>
      </c>
      <c r="H33" s="4" t="str">
        <f t="shared" si="2"/>
        <v/>
      </c>
      <c r="I33" s="73"/>
      <c r="J33" s="73"/>
      <c r="K33" s="62"/>
      <c r="L33" s="57" t="str">
        <f t="shared" si="3"/>
        <v/>
      </c>
      <c r="M33" s="1"/>
      <c r="N33" s="1"/>
    </row>
    <row r="34" spans="5:15" ht="19.5" thickBot="1">
      <c r="G34" s="5">
        <v>10</v>
      </c>
      <c r="H34" s="1"/>
      <c r="I34" s="85"/>
      <c r="J34" s="139"/>
      <c r="K34" s="86"/>
      <c r="L34" s="57" t="str">
        <f t="shared" si="3"/>
        <v/>
      </c>
      <c r="M34" s="1"/>
      <c r="N34" s="1"/>
    </row>
    <row r="35" spans="5:15" ht="19.5" thickBot="1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>
      <c r="G36" s="117" t="s">
        <v>112</v>
      </c>
      <c r="H36" s="118"/>
      <c r="I36" s="119"/>
      <c r="J36" s="125"/>
      <c r="K36" s="6"/>
      <c r="L36" s="41"/>
      <c r="M36" s="1"/>
      <c r="N36" s="1"/>
    </row>
    <row r="37" spans="5:15" ht="19.5" thickBot="1">
      <c r="G37" s="5">
        <v>1</v>
      </c>
      <c r="H37" s="4" t="str">
        <f t="shared" ref="H37" si="5">CONCATENATE(B37,C37,D37,E37,F37)</f>
        <v/>
      </c>
      <c r="I37" s="73" t="s">
        <v>138</v>
      </c>
      <c r="J37" s="73"/>
      <c r="K37" s="74">
        <v>2</v>
      </c>
      <c r="L37" s="57">
        <f t="shared" si="3"/>
        <v>2</v>
      </c>
      <c r="M37" s="1"/>
      <c r="N37" s="1"/>
    </row>
    <row r="38" spans="5:15" ht="24" customHeight="1" thickBot="1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>
      <c r="E41" s="53"/>
      <c r="G41" s="117" t="s">
        <v>70</v>
      </c>
      <c r="H41" s="118"/>
      <c r="I41" s="119"/>
      <c r="J41" s="125"/>
      <c r="K41" s="6">
        <f>L41</f>
        <v>16</v>
      </c>
      <c r="L41" s="6">
        <f>SUM(L43:L58)</f>
        <v>16</v>
      </c>
      <c r="M41" s="6"/>
      <c r="N41" s="40">
        <v>17</v>
      </c>
      <c r="O41" t="s">
        <v>117</v>
      </c>
    </row>
    <row r="42" spans="5:15" ht="19.5" thickBot="1">
      <c r="E42" s="53"/>
      <c r="G42" s="117" t="s">
        <v>111</v>
      </c>
      <c r="H42" s="118"/>
      <c r="I42" s="119"/>
      <c r="J42" s="125"/>
      <c r="K42" s="6"/>
      <c r="L42" s="41"/>
      <c r="M42" s="1"/>
      <c r="N42" s="1"/>
    </row>
    <row r="43" spans="5:15" ht="19.5" thickBot="1">
      <c r="E43" s="53"/>
      <c r="G43" s="5">
        <v>1</v>
      </c>
      <c r="H43" s="4" t="str">
        <f>CONCATENATE(B43,C43,D43,E43,F43)</f>
        <v/>
      </c>
      <c r="I43" s="71" t="s">
        <v>141</v>
      </c>
      <c r="J43" s="131"/>
      <c r="K43" s="72">
        <v>2</v>
      </c>
      <c r="L43" s="57">
        <f>IF(K43=0,"",VALUE(LEFT(K43,1)))</f>
        <v>2</v>
      </c>
      <c r="M43" s="41"/>
      <c r="N43" s="41"/>
    </row>
    <row r="44" spans="5:15" ht="19.5" thickBot="1">
      <c r="E44" s="53"/>
      <c r="G44" s="5">
        <v>2</v>
      </c>
      <c r="H44" s="4" t="str">
        <f t="shared" ref="H44:H51" si="6">CONCATENATE(B44,C44,D44,E44,F44)</f>
        <v/>
      </c>
      <c r="I44" s="71" t="s">
        <v>147</v>
      </c>
      <c r="J44" s="131"/>
      <c r="K44" s="72">
        <v>2</v>
      </c>
      <c r="L44" s="57">
        <f t="shared" ref="L44:L58" si="7">IF(K44=0,"",VALUE(LEFT(K44,1)))</f>
        <v>2</v>
      </c>
      <c r="M44" s="1"/>
      <c r="N44" s="1"/>
    </row>
    <row r="45" spans="5:15" ht="19.5" thickBot="1">
      <c r="E45" s="53"/>
      <c r="G45" s="5">
        <v>3</v>
      </c>
      <c r="H45" s="4" t="str">
        <f t="shared" si="6"/>
        <v/>
      </c>
      <c r="I45" s="73" t="s">
        <v>157</v>
      </c>
      <c r="J45" s="73"/>
      <c r="K45" s="74">
        <v>3</v>
      </c>
      <c r="L45" s="57">
        <f t="shared" si="7"/>
        <v>3</v>
      </c>
      <c r="M45" s="1"/>
      <c r="N45" s="1"/>
    </row>
    <row r="46" spans="5:15" ht="19.5" thickBot="1">
      <c r="G46" s="5">
        <v>4</v>
      </c>
      <c r="H46" s="4" t="str">
        <f t="shared" si="6"/>
        <v/>
      </c>
      <c r="I46" s="73"/>
      <c r="J46" s="73"/>
      <c r="K46" s="62"/>
      <c r="L46" s="57" t="str">
        <f t="shared" si="7"/>
        <v/>
      </c>
      <c r="M46" s="1"/>
      <c r="N46" s="1"/>
    </row>
    <row r="47" spans="5:15" ht="19.5" thickBot="1">
      <c r="G47" s="5">
        <v>5</v>
      </c>
      <c r="H47" s="4" t="str">
        <f t="shared" si="6"/>
        <v/>
      </c>
      <c r="I47" s="71"/>
      <c r="J47" s="131"/>
      <c r="K47" s="72"/>
      <c r="L47" s="57" t="str">
        <f t="shared" si="7"/>
        <v/>
      </c>
      <c r="M47" s="1"/>
      <c r="N47" s="1"/>
    </row>
    <row r="48" spans="5:15" ht="19.5" thickBot="1">
      <c r="G48" s="5">
        <v>6</v>
      </c>
      <c r="H48" s="4" t="str">
        <f t="shared" si="6"/>
        <v/>
      </c>
      <c r="I48" s="71"/>
      <c r="J48" s="131"/>
      <c r="K48" s="72"/>
      <c r="L48" s="57" t="str">
        <f t="shared" si="7"/>
        <v/>
      </c>
      <c r="M48" s="1"/>
      <c r="N48" s="1"/>
    </row>
    <row r="49" spans="5:15" ht="19.5" thickBot="1">
      <c r="G49" s="5">
        <v>7</v>
      </c>
      <c r="H49" s="4" t="str">
        <f t="shared" si="6"/>
        <v/>
      </c>
      <c r="I49" s="3"/>
      <c r="J49" s="3"/>
      <c r="K49" s="4"/>
      <c r="L49" s="57" t="str">
        <f t="shared" si="7"/>
        <v/>
      </c>
      <c r="M49" s="1"/>
      <c r="N49" s="1"/>
    </row>
    <row r="50" spans="5:15" ht="19.5" thickBot="1">
      <c r="G50" s="5">
        <v>8</v>
      </c>
      <c r="H50" s="4" t="str">
        <f t="shared" si="6"/>
        <v/>
      </c>
      <c r="I50" s="3"/>
      <c r="J50" s="3"/>
      <c r="K50" s="4"/>
      <c r="L50" s="57" t="str">
        <f t="shared" si="7"/>
        <v/>
      </c>
      <c r="M50" s="1"/>
      <c r="N50" s="1"/>
    </row>
    <row r="51" spans="5:15" ht="19.5" thickBot="1">
      <c r="G51" s="5">
        <v>9</v>
      </c>
      <c r="H51" s="4" t="str">
        <f t="shared" si="6"/>
        <v/>
      </c>
      <c r="I51" s="3"/>
      <c r="J51" s="3"/>
      <c r="K51" s="4"/>
      <c r="L51" s="57" t="str">
        <f t="shared" si="7"/>
        <v/>
      </c>
      <c r="M51" s="1"/>
      <c r="N51" s="1"/>
    </row>
    <row r="52" spans="5:15" ht="19.5" thickBot="1">
      <c r="E52" s="53"/>
      <c r="G52" s="5">
        <v>10</v>
      </c>
      <c r="H52" s="1"/>
      <c r="I52" s="59" t="s">
        <v>119</v>
      </c>
      <c r="J52" s="126"/>
      <c r="K52" s="60">
        <v>1</v>
      </c>
      <c r="L52" s="57">
        <f t="shared" si="7"/>
        <v>1</v>
      </c>
      <c r="M52" s="1"/>
      <c r="N52" s="1"/>
    </row>
    <row r="53" spans="5:15" ht="19.5" thickBot="1">
      <c r="G53" s="5">
        <v>11</v>
      </c>
      <c r="H53" s="1"/>
      <c r="I53" s="61" t="s">
        <v>55</v>
      </c>
      <c r="J53" s="135"/>
      <c r="K53" s="62">
        <v>6</v>
      </c>
      <c r="L53" s="57">
        <f t="shared" si="7"/>
        <v>6</v>
      </c>
      <c r="M53" s="1"/>
      <c r="N53" s="1"/>
    </row>
    <row r="54" spans="5:15" ht="19.5" thickBot="1">
      <c r="G54" s="117" t="s">
        <v>112</v>
      </c>
      <c r="H54" s="118"/>
      <c r="I54" s="119"/>
      <c r="J54" s="125"/>
      <c r="K54" s="6"/>
      <c r="L54" s="41"/>
      <c r="M54" s="1"/>
      <c r="N54" s="1"/>
    </row>
    <row r="55" spans="5:15" ht="19.5" thickBot="1">
      <c r="G55" s="5">
        <v>1</v>
      </c>
      <c r="H55" s="4" t="str">
        <f t="shared" ref="H55" si="8">CONCATENATE(B55,C55,D55,E55,F55)</f>
        <v/>
      </c>
      <c r="I55" s="73" t="s">
        <v>156</v>
      </c>
      <c r="J55" s="73"/>
      <c r="K55" s="74">
        <v>2</v>
      </c>
      <c r="L55" s="57">
        <f t="shared" si="7"/>
        <v>2</v>
      </c>
      <c r="M55" s="1"/>
      <c r="N55" s="1"/>
    </row>
    <row r="56" spans="5:15" ht="19.5" thickBot="1">
      <c r="G56" s="5">
        <v>2</v>
      </c>
      <c r="H56" s="4"/>
      <c r="I56" s="73"/>
      <c r="J56" s="73"/>
      <c r="K56" s="62"/>
      <c r="L56" s="57" t="str">
        <f t="shared" si="7"/>
        <v/>
      </c>
      <c r="M56" s="1"/>
      <c r="N56" s="1"/>
    </row>
    <row r="57" spans="5:15" ht="19.5" thickBot="1">
      <c r="E57" s="53"/>
      <c r="G57" s="5">
        <v>3</v>
      </c>
      <c r="H57" s="1"/>
      <c r="I57" s="3"/>
      <c r="J57" s="3"/>
      <c r="K57" s="4"/>
      <c r="L57" s="57" t="str">
        <f t="shared" si="7"/>
        <v/>
      </c>
      <c r="M57" s="1"/>
      <c r="N57" s="1"/>
    </row>
    <row r="58" spans="5:15" ht="19.5" thickBot="1">
      <c r="E58" s="53"/>
      <c r="G58" s="5">
        <v>4</v>
      </c>
      <c r="H58" s="1"/>
      <c r="I58" s="3"/>
      <c r="J58" s="3"/>
      <c r="K58" s="4"/>
      <c r="L58" s="57" t="str">
        <f t="shared" si="7"/>
        <v/>
      </c>
      <c r="M58" s="1"/>
      <c r="N58" s="1"/>
    </row>
    <row r="59" spans="5:15" ht="19.5" hidden="1" thickBot="1">
      <c r="E59" s="53"/>
      <c r="G59" s="117" t="s">
        <v>71</v>
      </c>
      <c r="H59" s="118"/>
      <c r="I59" s="119"/>
      <c r="J59" s="125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>
      <c r="G60" s="117" t="s">
        <v>111</v>
      </c>
      <c r="H60" s="118"/>
      <c r="I60" s="119"/>
      <c r="J60" s="125"/>
      <c r="K60" s="6"/>
      <c r="L60" s="41"/>
      <c r="M60" s="1"/>
      <c r="N60" s="1"/>
    </row>
    <row r="61" spans="5:15" ht="19.5" hidden="1" thickBot="1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>
      <c r="G62" s="5">
        <v>2</v>
      </c>
      <c r="H62" s="4" t="str">
        <f t="shared" ref="H62:H69" si="9">CONCATENATE(B62,C62,D62,E62,F62)</f>
        <v/>
      </c>
      <c r="I62" s="43"/>
      <c r="J62" s="43"/>
      <c r="K62" s="1"/>
      <c r="L62" s="57" t="str">
        <f t="shared" ref="L62:L76" si="10">IF(K62=0,"",VALUE(LEFT(K62,1)))</f>
        <v/>
      </c>
      <c r="M62" s="1"/>
      <c r="N62" s="1"/>
    </row>
    <row r="63" spans="5:15" ht="19.5" hidden="1" thickBot="1">
      <c r="G63" s="5">
        <v>3</v>
      </c>
      <c r="H63" s="4" t="str">
        <f t="shared" si="9"/>
        <v/>
      </c>
      <c r="I63" s="43"/>
      <c r="J63" s="43"/>
      <c r="K63" s="1"/>
      <c r="L63" s="57" t="str">
        <f t="shared" si="10"/>
        <v/>
      </c>
      <c r="M63" s="1"/>
      <c r="N63" s="1"/>
    </row>
    <row r="64" spans="5:15" ht="19.5" hidden="1" thickBot="1">
      <c r="G64" s="5">
        <v>4</v>
      </c>
      <c r="H64" s="4" t="str">
        <f t="shared" si="9"/>
        <v/>
      </c>
      <c r="I64" s="3"/>
      <c r="J64" s="3"/>
      <c r="K64" s="4"/>
      <c r="L64" s="57" t="str">
        <f t="shared" si="10"/>
        <v/>
      </c>
      <c r="M64" s="1"/>
      <c r="N64" s="1"/>
    </row>
    <row r="65" spans="5:15" ht="19.5" hidden="1" thickBot="1">
      <c r="G65" s="5">
        <v>5</v>
      </c>
      <c r="H65" s="4" t="str">
        <f t="shared" si="9"/>
        <v/>
      </c>
      <c r="I65" s="3"/>
      <c r="J65" s="3"/>
      <c r="K65" s="4"/>
      <c r="L65" s="57" t="str">
        <f t="shared" si="10"/>
        <v/>
      </c>
      <c r="M65" s="1"/>
      <c r="N65" s="1"/>
    </row>
    <row r="66" spans="5:15" ht="19.5" hidden="1" thickBot="1">
      <c r="G66" s="5">
        <v>6</v>
      </c>
      <c r="H66" s="4" t="str">
        <f t="shared" si="9"/>
        <v/>
      </c>
      <c r="I66" s="42"/>
      <c r="J66" s="3"/>
      <c r="K66" s="4"/>
      <c r="L66" s="57" t="str">
        <f t="shared" si="10"/>
        <v/>
      </c>
      <c r="M66" s="1"/>
      <c r="N66" s="1"/>
    </row>
    <row r="67" spans="5:15" ht="19.5" hidden="1" thickBot="1">
      <c r="E67" s="53"/>
      <c r="G67" s="5">
        <v>7</v>
      </c>
      <c r="H67" s="4" t="str">
        <f t="shared" si="9"/>
        <v/>
      </c>
      <c r="I67" s="3"/>
      <c r="J67" s="3"/>
      <c r="K67" s="4"/>
      <c r="L67" s="57" t="str">
        <f t="shared" si="10"/>
        <v/>
      </c>
      <c r="M67" s="1"/>
      <c r="N67" s="1"/>
    </row>
    <row r="68" spans="5:15" ht="19.5" hidden="1" thickBot="1">
      <c r="E68" s="53"/>
      <c r="G68" s="5">
        <v>8</v>
      </c>
      <c r="H68" s="4" t="str">
        <f t="shared" si="9"/>
        <v/>
      </c>
      <c r="I68" s="3"/>
      <c r="J68" s="3"/>
      <c r="K68" s="4"/>
      <c r="L68" s="57" t="str">
        <f t="shared" si="10"/>
        <v/>
      </c>
      <c r="M68" s="1"/>
      <c r="N68" s="1"/>
    </row>
    <row r="69" spans="5:15" ht="19.5" hidden="1" thickBot="1">
      <c r="G69" s="5">
        <v>9</v>
      </c>
      <c r="H69" s="4" t="str">
        <f t="shared" si="9"/>
        <v/>
      </c>
      <c r="I69" s="3"/>
      <c r="J69" s="3"/>
      <c r="K69" s="4"/>
      <c r="L69" s="57" t="str">
        <f t="shared" si="10"/>
        <v/>
      </c>
      <c r="M69" s="1"/>
      <c r="N69" s="1"/>
    </row>
    <row r="70" spans="5:15" ht="19.5" hidden="1" thickBot="1">
      <c r="G70" s="5">
        <v>10</v>
      </c>
      <c r="H70" s="1"/>
      <c r="I70" s="3"/>
      <c r="J70" s="3"/>
      <c r="K70" s="4"/>
      <c r="L70" s="57" t="str">
        <f t="shared" si="10"/>
        <v/>
      </c>
      <c r="M70" s="1"/>
      <c r="N70" s="1"/>
    </row>
    <row r="71" spans="5:15" ht="19.5" hidden="1" thickBot="1">
      <c r="G71" s="5">
        <v>11</v>
      </c>
      <c r="H71" s="1"/>
      <c r="I71" s="3"/>
      <c r="J71" s="3"/>
      <c r="K71" s="4"/>
      <c r="L71" s="57" t="str">
        <f t="shared" si="10"/>
        <v/>
      </c>
      <c r="M71" s="1"/>
      <c r="N71" s="1"/>
    </row>
    <row r="72" spans="5:15" ht="19.5" hidden="1" thickBot="1">
      <c r="G72" s="117" t="s">
        <v>112</v>
      </c>
      <c r="H72" s="118"/>
      <c r="I72" s="119"/>
      <c r="J72" s="125"/>
      <c r="K72" s="6"/>
      <c r="L72" s="41"/>
      <c r="M72" s="1"/>
      <c r="N72" s="1"/>
    </row>
    <row r="73" spans="5:15" ht="19.5" hidden="1" thickBot="1">
      <c r="E73" s="53"/>
      <c r="G73" s="5">
        <v>1</v>
      </c>
      <c r="H73" s="4" t="str">
        <f t="shared" ref="H73" si="11">CONCATENATE(B73,C73,D73,E73,F73)</f>
        <v/>
      </c>
      <c r="I73" s="3"/>
      <c r="J73" s="3"/>
      <c r="K73" s="4"/>
      <c r="L73" s="57" t="str">
        <f t="shared" si="10"/>
        <v/>
      </c>
      <c r="M73" s="1"/>
      <c r="N73" s="1"/>
    </row>
    <row r="74" spans="5:15" ht="19.5" hidden="1" thickBot="1">
      <c r="E74" s="53"/>
      <c r="G74" s="5">
        <v>2</v>
      </c>
      <c r="H74" s="4"/>
      <c r="I74" s="3"/>
      <c r="J74" s="3"/>
      <c r="K74" s="4"/>
      <c r="L74" s="57" t="str">
        <f t="shared" si="10"/>
        <v/>
      </c>
      <c r="M74" s="1"/>
      <c r="N74" s="1"/>
    </row>
    <row r="75" spans="5:15" ht="19.5" hidden="1" thickBot="1">
      <c r="E75" s="53"/>
      <c r="G75" s="5">
        <v>3</v>
      </c>
      <c r="H75" s="1"/>
      <c r="I75" s="3"/>
      <c r="J75" s="3"/>
      <c r="K75" s="4"/>
      <c r="L75" s="57" t="str">
        <f t="shared" si="10"/>
        <v/>
      </c>
      <c r="M75" s="1"/>
      <c r="N75" s="1"/>
    </row>
    <row r="76" spans="5:15" ht="19.5" hidden="1" thickBot="1">
      <c r="E76" s="53"/>
      <c r="G76" s="5">
        <v>4</v>
      </c>
      <c r="H76" s="1"/>
      <c r="I76" s="3"/>
      <c r="J76" s="3"/>
      <c r="K76" s="4"/>
      <c r="L76" s="57" t="str">
        <f t="shared" si="10"/>
        <v/>
      </c>
      <c r="M76" s="1"/>
      <c r="N76" s="1"/>
    </row>
    <row r="77" spans="5:15" ht="19.5" hidden="1" thickBot="1">
      <c r="G77" s="117" t="s">
        <v>72</v>
      </c>
      <c r="H77" s="118"/>
      <c r="I77" s="119"/>
      <c r="J77" s="125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>
      <c r="G78" s="117" t="s">
        <v>111</v>
      </c>
      <c r="H78" s="118"/>
      <c r="I78" s="119"/>
      <c r="J78" s="125"/>
      <c r="K78" s="6"/>
      <c r="L78" s="41"/>
      <c r="M78" s="1"/>
      <c r="N78" s="1"/>
    </row>
    <row r="79" spans="5:15" ht="19.5" hidden="1" thickBot="1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>
      <c r="G80" s="5">
        <v>2</v>
      </c>
      <c r="H80" s="4" t="str">
        <f t="shared" ref="H80:H87" si="12">CONCATENATE(B80,C80,D80,E80,F80)</f>
        <v/>
      </c>
      <c r="I80" s="43"/>
      <c r="J80" s="43"/>
      <c r="K80" s="1"/>
      <c r="L80" s="57" t="str">
        <f t="shared" ref="L80:L94" si="13">IF(K80=0,"",VALUE(LEFT(K80,1)))</f>
        <v/>
      </c>
      <c r="M80" s="1"/>
      <c r="N80" s="1"/>
    </row>
    <row r="81" spans="5:15" ht="19.5" hidden="1" thickBot="1">
      <c r="G81" s="5">
        <v>3</v>
      </c>
      <c r="H81" s="4" t="str">
        <f t="shared" si="12"/>
        <v/>
      </c>
      <c r="I81" s="43"/>
      <c r="J81" s="43"/>
      <c r="K81" s="1"/>
      <c r="L81" s="57" t="str">
        <f t="shared" si="13"/>
        <v/>
      </c>
      <c r="M81" s="1"/>
      <c r="N81" s="1"/>
    </row>
    <row r="82" spans="5:15" ht="19.5" hidden="1" thickBot="1">
      <c r="G82" s="5">
        <v>4</v>
      </c>
      <c r="H82" s="4" t="str">
        <f t="shared" si="12"/>
        <v/>
      </c>
      <c r="I82" s="3"/>
      <c r="J82" s="3"/>
      <c r="K82" s="4"/>
      <c r="L82" s="57" t="str">
        <f t="shared" si="13"/>
        <v/>
      </c>
      <c r="M82" s="1"/>
      <c r="N82" s="1"/>
    </row>
    <row r="83" spans="5:15" ht="19.5" hidden="1" thickBot="1">
      <c r="E83" s="53"/>
      <c r="G83" s="5">
        <v>5</v>
      </c>
      <c r="H83" s="4" t="str">
        <f t="shared" si="12"/>
        <v/>
      </c>
      <c r="I83" s="3"/>
      <c r="J83" s="3"/>
      <c r="K83" s="4"/>
      <c r="L83" s="57" t="str">
        <f t="shared" si="13"/>
        <v/>
      </c>
      <c r="M83" s="1"/>
      <c r="N83" s="1"/>
    </row>
    <row r="84" spans="5:15" ht="19.5" hidden="1" thickBot="1">
      <c r="E84" s="53"/>
      <c r="G84" s="5">
        <v>6</v>
      </c>
      <c r="H84" s="4" t="str">
        <f t="shared" si="12"/>
        <v/>
      </c>
      <c r="I84" s="42"/>
      <c r="J84" s="3"/>
      <c r="K84" s="4"/>
      <c r="L84" s="57" t="str">
        <f t="shared" si="13"/>
        <v/>
      </c>
      <c r="M84" s="1"/>
      <c r="N84" s="1"/>
    </row>
    <row r="85" spans="5:15" ht="19.5" hidden="1" thickBot="1">
      <c r="G85" s="5">
        <v>7</v>
      </c>
      <c r="H85" s="4" t="str">
        <f t="shared" si="12"/>
        <v/>
      </c>
      <c r="I85" s="3"/>
      <c r="J85" s="3"/>
      <c r="K85" s="4"/>
      <c r="L85" s="57" t="str">
        <f t="shared" si="13"/>
        <v/>
      </c>
      <c r="M85" s="1"/>
      <c r="N85" s="1"/>
    </row>
    <row r="86" spans="5:15" ht="19.5" hidden="1" thickBot="1">
      <c r="G86" s="5">
        <v>8</v>
      </c>
      <c r="H86" s="4" t="str">
        <f t="shared" si="12"/>
        <v/>
      </c>
      <c r="I86" s="3"/>
      <c r="J86" s="3"/>
      <c r="K86" s="4"/>
      <c r="L86" s="57" t="str">
        <f t="shared" si="13"/>
        <v/>
      </c>
      <c r="M86" s="1"/>
      <c r="N86" s="1"/>
    </row>
    <row r="87" spans="5:15" ht="19.5" hidden="1" thickBot="1">
      <c r="G87" s="5">
        <v>9</v>
      </c>
      <c r="H87" s="4" t="str">
        <f t="shared" si="12"/>
        <v/>
      </c>
      <c r="I87" s="3"/>
      <c r="J87" s="3"/>
      <c r="K87" s="4"/>
      <c r="L87" s="57" t="str">
        <f t="shared" si="13"/>
        <v/>
      </c>
      <c r="M87" s="1"/>
      <c r="N87" s="1"/>
    </row>
    <row r="88" spans="5:15" ht="19.5" hidden="1" thickBot="1">
      <c r="G88" s="5">
        <v>10</v>
      </c>
      <c r="H88" s="1"/>
      <c r="I88" s="3"/>
      <c r="J88" s="3"/>
      <c r="K88" s="4"/>
      <c r="L88" s="57" t="str">
        <f t="shared" si="13"/>
        <v/>
      </c>
      <c r="M88" s="1"/>
      <c r="N88" s="1"/>
    </row>
    <row r="89" spans="5:15" ht="19.5" hidden="1" thickBot="1">
      <c r="E89" s="53"/>
      <c r="G89" s="5">
        <v>11</v>
      </c>
      <c r="H89" s="1"/>
      <c r="I89" s="3"/>
      <c r="J89" s="3"/>
      <c r="K89" s="4"/>
      <c r="L89" s="57" t="str">
        <f t="shared" si="13"/>
        <v/>
      </c>
      <c r="M89" s="1"/>
      <c r="N89" s="1"/>
    </row>
    <row r="90" spans="5:15" ht="19.5" hidden="1" thickBot="1">
      <c r="E90" s="53"/>
      <c r="G90" s="117" t="s">
        <v>112</v>
      </c>
      <c r="H90" s="118"/>
      <c r="I90" s="119"/>
      <c r="J90" s="125"/>
      <c r="K90" s="6"/>
      <c r="L90" s="41"/>
      <c r="M90" s="1"/>
      <c r="N90" s="1"/>
    </row>
    <row r="91" spans="5:15" ht="19.5" hidden="1" thickBot="1">
      <c r="G91" s="5">
        <v>1</v>
      </c>
      <c r="H91" s="4" t="str">
        <f t="shared" ref="H91" si="14">CONCATENATE(B91,C91,D91,E91,F91)</f>
        <v/>
      </c>
      <c r="I91" s="3"/>
      <c r="J91" s="3"/>
      <c r="K91" s="4"/>
      <c r="L91" s="57" t="str">
        <f t="shared" si="13"/>
        <v/>
      </c>
      <c r="M91" s="1"/>
      <c r="N91" s="1"/>
    </row>
    <row r="92" spans="5:15" ht="19.5" hidden="1" thickBot="1">
      <c r="G92" s="5">
        <v>2</v>
      </c>
      <c r="H92" s="4"/>
      <c r="I92" s="3"/>
      <c r="J92" s="3"/>
      <c r="K92" s="4"/>
      <c r="L92" s="57" t="str">
        <f t="shared" si="13"/>
        <v/>
      </c>
      <c r="M92" s="1"/>
      <c r="N92" s="1"/>
    </row>
    <row r="93" spans="5:15" ht="19.5" hidden="1" thickBot="1">
      <c r="G93" s="5">
        <v>3</v>
      </c>
      <c r="H93" s="1"/>
      <c r="I93" s="3"/>
      <c r="J93" s="3"/>
      <c r="K93" s="4"/>
      <c r="L93" s="57" t="str">
        <f t="shared" si="13"/>
        <v/>
      </c>
      <c r="M93" s="1"/>
      <c r="N93" s="1"/>
    </row>
    <row r="94" spans="5:15" ht="19.5" hidden="1" thickBot="1">
      <c r="G94" s="5">
        <v>4</v>
      </c>
      <c r="H94" s="1"/>
      <c r="I94" s="3"/>
      <c r="J94" s="3"/>
      <c r="K94" s="4"/>
      <c r="L94" s="57" t="str">
        <f t="shared" si="13"/>
        <v/>
      </c>
      <c r="M94" s="1"/>
      <c r="N94" s="1"/>
    </row>
    <row r="95" spans="5:15" ht="19.5" hidden="1" thickBot="1">
      <c r="G95" s="117" t="s">
        <v>73</v>
      </c>
      <c r="H95" s="118"/>
      <c r="I95" s="119"/>
      <c r="J95" s="125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>
      <c r="G96" s="117" t="s">
        <v>111</v>
      </c>
      <c r="H96" s="118"/>
      <c r="I96" s="119"/>
      <c r="J96" s="125"/>
      <c r="K96" s="6"/>
      <c r="L96" s="41"/>
      <c r="M96" s="1"/>
      <c r="N96" s="1"/>
    </row>
    <row r="97" spans="5:15" ht="19.5" hidden="1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>
      <c r="G98" s="5">
        <v>2</v>
      </c>
      <c r="H98" s="4" t="str">
        <f t="shared" ref="H98:H105" si="15">CONCATENATE(B98,C98,D98,E98,F98)</f>
        <v/>
      </c>
      <c r="I98" s="43"/>
      <c r="J98" s="43"/>
      <c r="K98" s="1"/>
      <c r="L98" s="57" t="str">
        <f t="shared" ref="L98:L112" si="16">IF(K98=0,"",VALUE(LEFT(K98,1)))</f>
        <v/>
      </c>
      <c r="M98" s="1"/>
      <c r="N98" s="1"/>
    </row>
    <row r="99" spans="5:15" ht="19.5" hidden="1" thickBot="1">
      <c r="E99" s="53"/>
      <c r="G99" s="5">
        <v>3</v>
      </c>
      <c r="H99" s="4" t="str">
        <f t="shared" si="15"/>
        <v/>
      </c>
      <c r="I99" s="43"/>
      <c r="J99" s="43"/>
      <c r="K99" s="1"/>
      <c r="L99" s="57" t="str">
        <f t="shared" si="16"/>
        <v/>
      </c>
      <c r="M99" s="1"/>
      <c r="N99" s="1"/>
    </row>
    <row r="100" spans="5:15" ht="19.5" hidden="1" thickBot="1">
      <c r="G100" s="5">
        <v>4</v>
      </c>
      <c r="H100" s="4" t="str">
        <f t="shared" si="15"/>
        <v/>
      </c>
      <c r="I100" s="3"/>
      <c r="J100" s="3"/>
      <c r="K100" s="4"/>
      <c r="L100" s="57" t="str">
        <f t="shared" si="16"/>
        <v/>
      </c>
      <c r="M100" s="1"/>
      <c r="N100" s="1"/>
    </row>
    <row r="101" spans="5:15" ht="19.5" hidden="1" thickBot="1">
      <c r="G101" s="5">
        <v>5</v>
      </c>
      <c r="H101" s="4" t="str">
        <f t="shared" si="15"/>
        <v/>
      </c>
      <c r="I101" s="3"/>
      <c r="J101" s="3"/>
      <c r="K101" s="4"/>
      <c r="L101" s="57" t="str">
        <f t="shared" si="16"/>
        <v/>
      </c>
      <c r="M101" s="1"/>
      <c r="N101" s="1"/>
    </row>
    <row r="102" spans="5:15" ht="19.5" hidden="1" thickBot="1">
      <c r="G102" s="5">
        <v>6</v>
      </c>
      <c r="H102" s="4" t="str">
        <f t="shared" si="15"/>
        <v/>
      </c>
      <c r="I102" s="42"/>
      <c r="J102" s="3"/>
      <c r="K102" s="4"/>
      <c r="L102" s="57" t="str">
        <f t="shared" si="16"/>
        <v/>
      </c>
      <c r="M102" s="1"/>
      <c r="N102" s="1"/>
    </row>
    <row r="103" spans="5:15" ht="19.5" hidden="1" customHeight="1" thickBot="1">
      <c r="G103" s="5">
        <v>7</v>
      </c>
      <c r="H103" s="4" t="str">
        <f t="shared" si="15"/>
        <v/>
      </c>
      <c r="I103" s="3"/>
      <c r="J103" s="3"/>
      <c r="K103" s="4"/>
      <c r="L103" s="57" t="str">
        <f t="shared" si="16"/>
        <v/>
      </c>
      <c r="M103" s="1"/>
      <c r="N103" s="1"/>
      <c r="O103">
        <f>SUM(O5,O23,O39,O55,O71,O87)</f>
        <v>0</v>
      </c>
    </row>
    <row r="104" spans="5:15" ht="19.5" hidden="1" thickBot="1">
      <c r="G104" s="5">
        <v>8</v>
      </c>
      <c r="H104" s="4" t="str">
        <f t="shared" si="15"/>
        <v/>
      </c>
      <c r="I104" s="3"/>
      <c r="J104" s="3"/>
      <c r="K104" s="4"/>
      <c r="L104" s="57" t="str">
        <f t="shared" si="16"/>
        <v/>
      </c>
      <c r="M104" s="1"/>
      <c r="N104" s="1"/>
    </row>
    <row r="105" spans="5:15" ht="19.5" hidden="1" thickBot="1">
      <c r="G105" s="5">
        <v>9</v>
      </c>
      <c r="H105" s="4" t="str">
        <f t="shared" si="15"/>
        <v/>
      </c>
      <c r="I105" s="3"/>
      <c r="J105" s="3"/>
      <c r="K105" s="4"/>
      <c r="L105" s="57" t="str">
        <f t="shared" si="16"/>
        <v/>
      </c>
      <c r="M105" s="1"/>
      <c r="N105" s="1"/>
    </row>
    <row r="106" spans="5:15" ht="19.5" hidden="1" thickBot="1">
      <c r="G106" s="5">
        <v>10</v>
      </c>
      <c r="H106" s="1"/>
      <c r="I106" s="3"/>
      <c r="J106" s="3"/>
      <c r="K106" s="4"/>
      <c r="L106" s="57" t="str">
        <f t="shared" si="16"/>
        <v/>
      </c>
      <c r="M106" s="1"/>
      <c r="N106" s="1"/>
    </row>
    <row r="107" spans="5:15" ht="19.5" hidden="1" thickBot="1">
      <c r="G107" s="5">
        <v>11</v>
      </c>
      <c r="H107" s="1"/>
      <c r="I107" s="3"/>
      <c r="J107" s="3"/>
      <c r="K107" s="4"/>
      <c r="L107" s="57" t="str">
        <f t="shared" si="16"/>
        <v/>
      </c>
      <c r="M107" s="1"/>
      <c r="N107" s="1"/>
    </row>
    <row r="108" spans="5:15" ht="19.5" hidden="1" thickBot="1">
      <c r="G108" s="117" t="s">
        <v>112</v>
      </c>
      <c r="H108" s="118"/>
      <c r="I108" s="119"/>
      <c r="J108" s="125"/>
      <c r="K108" s="6"/>
      <c r="L108" s="41"/>
      <c r="M108" s="1"/>
      <c r="N108" s="1"/>
    </row>
    <row r="109" spans="5:15" ht="19.5" hidden="1" thickBot="1">
      <c r="G109" s="5">
        <v>1</v>
      </c>
      <c r="H109" s="4" t="str">
        <f t="shared" ref="H109" si="17">CONCATENATE(B109,C109,D109,E109,F109)</f>
        <v/>
      </c>
      <c r="I109" s="3"/>
      <c r="J109" s="3"/>
      <c r="K109" s="4"/>
      <c r="L109" s="57" t="str">
        <f t="shared" si="16"/>
        <v/>
      </c>
      <c r="M109" s="1"/>
      <c r="N109" s="1"/>
    </row>
    <row r="110" spans="5:15" ht="19.5" hidden="1" thickBot="1">
      <c r="G110" s="5">
        <v>2</v>
      </c>
      <c r="H110" s="4"/>
      <c r="I110" s="3"/>
      <c r="J110" s="3"/>
      <c r="K110" s="4"/>
      <c r="L110" s="57" t="str">
        <f t="shared" si="16"/>
        <v/>
      </c>
      <c r="M110" s="1"/>
      <c r="N110" s="1"/>
    </row>
    <row r="111" spans="5:15" ht="19.5" hidden="1" thickBot="1">
      <c r="G111" s="5">
        <v>3</v>
      </c>
      <c r="H111" s="1"/>
      <c r="I111" s="3"/>
      <c r="J111" s="3"/>
      <c r="K111" s="4"/>
      <c r="L111" s="57" t="str">
        <f t="shared" si="16"/>
        <v/>
      </c>
      <c r="M111" s="1"/>
      <c r="N111" s="1"/>
    </row>
    <row r="112" spans="5:15" ht="19.5" hidden="1" thickBot="1">
      <c r="G112" s="5">
        <v>4</v>
      </c>
      <c r="H112" s="1"/>
      <c r="I112" s="3"/>
      <c r="J112" s="3"/>
      <c r="K112" s="4"/>
      <c r="L112" s="57" t="str">
        <f t="shared" si="16"/>
        <v/>
      </c>
      <c r="M112" s="1"/>
      <c r="N112" s="1"/>
    </row>
    <row r="113" spans="7:15" ht="19.5" thickBot="1">
      <c r="G113" s="120" t="s">
        <v>113</v>
      </c>
      <c r="H113" s="121"/>
      <c r="I113" s="122"/>
      <c r="J113" s="136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abSelected="1" topLeftCell="G1" zoomScale="70" zoomScaleNormal="70" zoomScalePageLayoutView="85" workbookViewId="0">
      <selection activeCell="R3" sqref="R3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>
      <c r="H2" s="123" t="s">
        <v>114</v>
      </c>
      <c r="I2" s="123"/>
      <c r="J2" s="124"/>
    </row>
    <row r="3" spans="2:16" ht="87" customHeight="1">
      <c r="G3" s="115" t="s">
        <v>67</v>
      </c>
      <c r="H3" s="115" t="s">
        <v>107</v>
      </c>
      <c r="I3" s="115" t="s">
        <v>108</v>
      </c>
      <c r="J3" s="115" t="s">
        <v>161</v>
      </c>
      <c r="K3" s="115" t="s">
        <v>161</v>
      </c>
      <c r="L3" s="115" t="s">
        <v>161</v>
      </c>
      <c r="M3" s="115" t="s">
        <v>109</v>
      </c>
      <c r="N3" s="115" t="s">
        <v>68</v>
      </c>
    </row>
    <row r="4" spans="2:16" ht="9" customHeight="1" thickBot="1">
      <c r="G4" s="116"/>
      <c r="H4" s="116" t="s">
        <v>28</v>
      </c>
      <c r="I4" s="116"/>
      <c r="J4" s="116"/>
      <c r="K4" s="116"/>
      <c r="L4" s="116"/>
      <c r="M4" s="116"/>
      <c r="N4" s="116"/>
    </row>
    <row r="5" spans="2:16" ht="19.5" thickBot="1">
      <c r="G5" s="117" t="s">
        <v>115</v>
      </c>
      <c r="H5" s="118"/>
      <c r="I5" s="119"/>
      <c r="J5" s="125"/>
      <c r="K5" s="6">
        <f>L5</f>
        <v>14</v>
      </c>
      <c r="L5" s="6">
        <f>SUM(L7:L22)</f>
        <v>14</v>
      </c>
      <c r="M5" s="6"/>
      <c r="N5" s="40">
        <v>18</v>
      </c>
      <c r="O5" t="s">
        <v>116</v>
      </c>
    </row>
    <row r="6" spans="2:16" ht="24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7" t="s">
        <v>111</v>
      </c>
      <c r="H6" s="118"/>
      <c r="I6" s="119"/>
      <c r="J6" s="125"/>
      <c r="K6" s="6"/>
      <c r="L6" s="41"/>
      <c r="M6" s="1"/>
      <c r="N6" s="1"/>
    </row>
    <row r="7" spans="2:16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126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135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135"/>
      <c r="K9" s="62">
        <v>4</v>
      </c>
      <c r="L9" s="57">
        <f t="shared" si="0"/>
        <v>4</v>
      </c>
      <c r="M9" s="1"/>
      <c r="N9" s="1"/>
    </row>
    <row r="10" spans="2:16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126"/>
      <c r="K10" s="60"/>
      <c r="L10" s="57" t="str">
        <f t="shared" si="0"/>
        <v/>
      </c>
      <c r="M10" s="1"/>
      <c r="N10" s="1"/>
    </row>
    <row r="11" spans="2:16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135"/>
      <c r="K11" s="62"/>
      <c r="L11" s="57" t="str">
        <f t="shared" si="0"/>
        <v/>
      </c>
      <c r="M11" s="1"/>
      <c r="N11" s="1"/>
    </row>
    <row r="12" spans="2:16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135"/>
      <c r="K12" s="62"/>
      <c r="L12" s="57" t="str">
        <f t="shared" si="0"/>
        <v/>
      </c>
      <c r="M12" s="1"/>
      <c r="N12" s="1"/>
    </row>
    <row r="13" spans="2:16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>
      <c r="G18" s="117" t="s">
        <v>112</v>
      </c>
      <c r="H18" s="118"/>
      <c r="I18" s="119"/>
      <c r="J18" s="125"/>
      <c r="K18" s="6"/>
      <c r="L18" s="41"/>
      <c r="M18" s="1"/>
      <c r="N18" s="1"/>
    </row>
    <row r="19" spans="4:15" ht="19.5" thickBot="1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>
      <c r="G23" s="117" t="s">
        <v>69</v>
      </c>
      <c r="H23" s="118"/>
      <c r="I23" s="119"/>
      <c r="J23" s="125"/>
      <c r="K23" s="6">
        <f>L23</f>
        <v>22</v>
      </c>
      <c r="L23" s="6">
        <f>SUM(L25:L40)</f>
        <v>22</v>
      </c>
      <c r="M23" s="6"/>
      <c r="N23" s="40">
        <v>20</v>
      </c>
      <c r="O23" t="s">
        <v>117</v>
      </c>
    </row>
    <row r="24" spans="4:15" ht="19.5" thickBot="1">
      <c r="G24" s="117" t="s">
        <v>111</v>
      </c>
      <c r="H24" s="118"/>
      <c r="I24" s="119"/>
      <c r="J24" s="125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135"/>
      <c r="K25" s="62">
        <v>6</v>
      </c>
      <c r="L25" s="57">
        <f>IF(K25=0,"",VALUE(LEFT(K25,1)))</f>
        <v>6</v>
      </c>
      <c r="M25" s="41"/>
      <c r="N25" s="41"/>
    </row>
    <row r="26" spans="4:15" ht="19.5" thickBot="1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135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>
      <c r="E27" s="53"/>
      <c r="G27" s="5">
        <v>3</v>
      </c>
      <c r="H27" s="4" t="str">
        <f t="shared" si="2"/>
        <v/>
      </c>
      <c r="I27" s="61" t="s">
        <v>126</v>
      </c>
      <c r="J27" s="135"/>
      <c r="K27" s="62">
        <v>4</v>
      </c>
      <c r="L27" s="57">
        <f t="shared" si="3"/>
        <v>4</v>
      </c>
      <c r="M27" s="1"/>
      <c r="N27" s="1"/>
    </row>
    <row r="28" spans="4:15" ht="19.5" thickBot="1">
      <c r="E28" s="53"/>
      <c r="G28" s="5">
        <v>4</v>
      </c>
      <c r="H28" s="4" t="str">
        <f t="shared" si="2"/>
        <v/>
      </c>
      <c r="I28" s="61" t="s">
        <v>127</v>
      </c>
      <c r="J28" s="135"/>
      <c r="K28" s="62">
        <v>4</v>
      </c>
      <c r="L28" s="57">
        <f t="shared" si="3"/>
        <v>4</v>
      </c>
      <c r="M28" s="1"/>
      <c r="N28" s="1"/>
    </row>
    <row r="29" spans="4:15" ht="19.5" thickBot="1">
      <c r="E29" s="53"/>
      <c r="G29" s="5">
        <v>5</v>
      </c>
      <c r="H29" s="4" t="str">
        <f t="shared" si="2"/>
        <v/>
      </c>
      <c r="I29" s="59" t="s">
        <v>13</v>
      </c>
      <c r="J29" s="126"/>
      <c r="K29" s="60">
        <v>2</v>
      </c>
      <c r="L29" s="57">
        <f t="shared" si="3"/>
        <v>2</v>
      </c>
      <c r="M29" s="1"/>
      <c r="N29" s="1"/>
    </row>
    <row r="30" spans="4:15" ht="19.5" thickBot="1">
      <c r="E30" s="53"/>
      <c r="G30" s="5">
        <v>6</v>
      </c>
      <c r="H30" s="4" t="str">
        <f t="shared" si="2"/>
        <v/>
      </c>
      <c r="I30" s="61" t="s">
        <v>14</v>
      </c>
      <c r="J30" s="135"/>
      <c r="K30" s="62">
        <v>1</v>
      </c>
      <c r="L30" s="57">
        <f t="shared" si="3"/>
        <v>1</v>
      </c>
      <c r="M30" s="1"/>
      <c r="N30" s="1"/>
    </row>
    <row r="31" spans="4:15" ht="19.5" thickBot="1">
      <c r="E31" s="53"/>
      <c r="G31" s="5">
        <v>7</v>
      </c>
      <c r="H31" s="4" t="str">
        <f t="shared" si="2"/>
        <v/>
      </c>
      <c r="I31" s="61" t="s">
        <v>118</v>
      </c>
      <c r="J31" s="135"/>
      <c r="K31" s="62">
        <v>1</v>
      </c>
      <c r="L31" s="57">
        <f t="shared" si="3"/>
        <v>1</v>
      </c>
      <c r="M31" s="1"/>
      <c r="N31" s="1"/>
    </row>
    <row r="32" spans="4:15" ht="19.5" thickBot="1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>
      <c r="G36" s="117" t="s">
        <v>112</v>
      </c>
      <c r="H36" s="118"/>
      <c r="I36" s="119"/>
      <c r="J36" s="125"/>
      <c r="K36" s="6"/>
      <c r="L36" s="41"/>
      <c r="M36" s="1"/>
      <c r="N36" s="1"/>
    </row>
    <row r="37" spans="5:15" ht="19.5" thickBot="1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>
      <c r="E41" s="53"/>
      <c r="G41" s="117" t="s">
        <v>70</v>
      </c>
      <c r="H41" s="118"/>
      <c r="I41" s="119"/>
      <c r="J41" s="125"/>
      <c r="K41" s="6">
        <f>L41</f>
        <v>19</v>
      </c>
      <c r="L41" s="6">
        <f>SUM(L43:L58)</f>
        <v>19</v>
      </c>
      <c r="M41" s="6"/>
      <c r="N41" s="40">
        <v>20</v>
      </c>
      <c r="O41" t="s">
        <v>117</v>
      </c>
    </row>
    <row r="42" spans="5:15" ht="19.5" thickBot="1">
      <c r="E42" s="53"/>
      <c r="G42" s="117" t="s">
        <v>111</v>
      </c>
      <c r="H42" s="118"/>
      <c r="I42" s="119"/>
      <c r="J42" s="125"/>
      <c r="K42" s="6"/>
      <c r="L42" s="41"/>
      <c r="M42" s="1"/>
      <c r="N42" s="1"/>
    </row>
    <row r="43" spans="5:15" ht="19.5" thickBot="1">
      <c r="E43" s="53"/>
      <c r="G43" s="5">
        <v>1</v>
      </c>
      <c r="H43" s="4" t="str">
        <f>CONCATENATE(B43,C43,D43,E43,F43)</f>
        <v/>
      </c>
      <c r="I43" s="61" t="s">
        <v>128</v>
      </c>
      <c r="J43" s="135"/>
      <c r="K43" s="62">
        <v>7</v>
      </c>
      <c r="L43" s="57">
        <f>IF(K43=0,"",VALUE(LEFT(K43,1)))</f>
        <v>7</v>
      </c>
      <c r="M43" s="41"/>
      <c r="N43" s="41"/>
    </row>
    <row r="44" spans="5:15" ht="19.5" thickBot="1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135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>
      <c r="E45" s="53"/>
      <c r="G45" s="5">
        <v>3</v>
      </c>
      <c r="H45" s="4" t="str">
        <f t="shared" si="5"/>
        <v/>
      </c>
      <c r="I45" s="61" t="s">
        <v>130</v>
      </c>
      <c r="J45" s="135"/>
      <c r="K45" s="62">
        <v>4</v>
      </c>
      <c r="L45" s="57">
        <f t="shared" si="6"/>
        <v>4</v>
      </c>
      <c r="M45" s="1"/>
      <c r="N45" s="1"/>
    </row>
    <row r="46" spans="5:15" ht="19.5" thickBot="1">
      <c r="G46" s="5">
        <v>4</v>
      </c>
      <c r="H46" s="4" t="str">
        <f t="shared" si="5"/>
        <v/>
      </c>
      <c r="I46" s="61" t="s">
        <v>131</v>
      </c>
      <c r="J46" s="135"/>
      <c r="K46" s="62">
        <v>4</v>
      </c>
      <c r="L46" s="57">
        <f t="shared" si="6"/>
        <v>4</v>
      </c>
      <c r="M46" s="1"/>
      <c r="N46" s="1"/>
    </row>
    <row r="47" spans="5:15" ht="19.5" thickBot="1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>
      <c r="G54" s="117" t="s">
        <v>112</v>
      </c>
      <c r="H54" s="118"/>
      <c r="I54" s="119"/>
      <c r="J54" s="125"/>
      <c r="K54" s="6"/>
      <c r="L54" s="41"/>
      <c r="M54" s="1"/>
      <c r="N54" s="1"/>
    </row>
    <row r="55" spans="5:15" ht="19.5" thickBot="1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>
      <c r="E59" s="53"/>
      <c r="G59" s="117" t="s">
        <v>71</v>
      </c>
      <c r="H59" s="118"/>
      <c r="I59" s="119"/>
      <c r="J59" s="125"/>
      <c r="K59" s="6">
        <f>L59</f>
        <v>19</v>
      </c>
      <c r="L59" s="6">
        <f>SUM(L61:L76)</f>
        <v>19</v>
      </c>
      <c r="M59" s="6"/>
      <c r="N59" s="40">
        <v>21</v>
      </c>
      <c r="O59" t="s">
        <v>117</v>
      </c>
    </row>
    <row r="60" spans="5:15" ht="19.5" thickBot="1">
      <c r="G60" s="117" t="s">
        <v>111</v>
      </c>
      <c r="H60" s="118"/>
      <c r="I60" s="119"/>
      <c r="J60" s="125"/>
      <c r="K60" s="6"/>
      <c r="L60" s="41"/>
      <c r="M60" s="1"/>
      <c r="N60" s="1"/>
    </row>
    <row r="61" spans="5:15" ht="19.5" thickBot="1">
      <c r="G61" s="5">
        <v>1</v>
      </c>
      <c r="H61" s="4" t="str">
        <f>CONCATENATE(B61,C61,D61,E61,F61)</f>
        <v/>
      </c>
      <c r="I61" s="61" t="s">
        <v>132</v>
      </c>
      <c r="J61" s="135"/>
      <c r="K61" s="62">
        <v>7</v>
      </c>
      <c r="L61" s="57">
        <f>IF(K61=0,"",VALUE(LEFT(K61,1)))</f>
        <v>7</v>
      </c>
      <c r="M61" s="41"/>
      <c r="N61" s="41"/>
    </row>
    <row r="62" spans="5:15" ht="19.5" thickBot="1">
      <c r="G62" s="5">
        <v>2</v>
      </c>
      <c r="H62" s="4" t="str">
        <f t="shared" ref="H62:H69" si="8">CONCATENATE(B62,C62,D62,E62,F62)</f>
        <v/>
      </c>
      <c r="I62" s="61" t="s">
        <v>133</v>
      </c>
      <c r="J62" s="135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>
      <c r="G63" s="5">
        <v>3</v>
      </c>
      <c r="H63" s="4" t="str">
        <f t="shared" si="8"/>
        <v/>
      </c>
      <c r="I63" s="61" t="s">
        <v>134</v>
      </c>
      <c r="J63" s="135"/>
      <c r="K63" s="62">
        <v>4</v>
      </c>
      <c r="L63" s="57">
        <f t="shared" si="9"/>
        <v>4</v>
      </c>
      <c r="M63" s="1"/>
      <c r="N63" s="1"/>
    </row>
    <row r="64" spans="5:15" ht="19.5" thickBot="1">
      <c r="G64" s="5">
        <v>4</v>
      </c>
      <c r="H64" s="4" t="str">
        <f t="shared" si="8"/>
        <v/>
      </c>
      <c r="I64" s="61" t="s">
        <v>135</v>
      </c>
      <c r="J64" s="135"/>
      <c r="K64" s="62">
        <v>4</v>
      </c>
      <c r="L64" s="57">
        <f t="shared" si="9"/>
        <v>4</v>
      </c>
      <c r="M64" s="1"/>
      <c r="N64" s="1"/>
    </row>
    <row r="65" spans="5:15" ht="19.5" thickBot="1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>
      <c r="G72" s="117" t="s">
        <v>112</v>
      </c>
      <c r="H72" s="118"/>
      <c r="I72" s="119"/>
      <c r="J72" s="125"/>
      <c r="K72" s="6"/>
      <c r="L72" s="41"/>
      <c r="M72" s="1"/>
      <c r="N72" s="1"/>
    </row>
    <row r="73" spans="5:15" ht="19.5" thickBot="1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>
      <c r="G77" s="117" t="s">
        <v>72</v>
      </c>
      <c r="H77" s="118"/>
      <c r="I77" s="119"/>
      <c r="J77" s="125"/>
      <c r="K77" s="6">
        <f>L77</f>
        <v>4</v>
      </c>
      <c r="L77" s="6">
        <f>SUM(L79:L94)</f>
        <v>4</v>
      </c>
      <c r="M77" s="6"/>
      <c r="N77" s="40">
        <v>22</v>
      </c>
      <c r="O77" t="s">
        <v>117</v>
      </c>
    </row>
    <row r="78" spans="5:15" ht="19.5" thickBot="1">
      <c r="G78" s="117" t="s">
        <v>111</v>
      </c>
      <c r="H78" s="118"/>
      <c r="I78" s="119"/>
      <c r="J78" s="125"/>
      <c r="K78" s="6"/>
      <c r="L78" s="41"/>
      <c r="M78" s="1"/>
      <c r="N78" s="1"/>
    </row>
    <row r="79" spans="5:15" ht="19.5" thickBot="1">
      <c r="G79" s="5">
        <v>1</v>
      </c>
      <c r="H79" s="4" t="str">
        <f>CONCATENATE(B79,C79,D79,E79,F79)</f>
        <v/>
      </c>
      <c r="I79" s="61" t="s">
        <v>136</v>
      </c>
      <c r="J79" s="135"/>
      <c r="K79" s="62">
        <v>4</v>
      </c>
      <c r="L79" s="57">
        <f>IF(K79=0,"",VALUE(LEFT(K79,1)))</f>
        <v>4</v>
      </c>
      <c r="M79" s="41"/>
      <c r="N79" s="41"/>
    </row>
    <row r="80" spans="5:15" ht="19.5" thickBot="1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>
      <c r="E90" s="53"/>
      <c r="G90" s="117" t="s">
        <v>112</v>
      </c>
      <c r="H90" s="118"/>
      <c r="I90" s="119"/>
      <c r="J90" s="125"/>
      <c r="K90" s="6"/>
      <c r="L90" s="41"/>
      <c r="M90" s="1"/>
      <c r="N90" s="1"/>
    </row>
    <row r="91" spans="5:15" ht="19.5" thickBot="1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>
      <c r="G95" s="117" t="s">
        <v>73</v>
      </c>
      <c r="H95" s="118"/>
      <c r="I95" s="119"/>
      <c r="J95" s="125"/>
      <c r="K95" s="6">
        <f>L95</f>
        <v>7</v>
      </c>
      <c r="L95" s="6">
        <f>SUM(L97:L112)</f>
        <v>7</v>
      </c>
      <c r="M95" s="6"/>
      <c r="N95" s="40">
        <v>22</v>
      </c>
      <c r="O95" t="s">
        <v>117</v>
      </c>
    </row>
    <row r="96" spans="5:15" ht="19.5" thickBot="1">
      <c r="G96" s="117" t="s">
        <v>111</v>
      </c>
      <c r="H96" s="118"/>
      <c r="I96" s="119"/>
      <c r="J96" s="125"/>
      <c r="K96" s="6"/>
      <c r="L96" s="41"/>
      <c r="M96" s="1"/>
      <c r="N96" s="1"/>
    </row>
    <row r="97" spans="5:15" ht="19.5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>
      <c r="G106" s="5">
        <v>10</v>
      </c>
      <c r="H106" s="1"/>
      <c r="I106" s="59" t="s">
        <v>119</v>
      </c>
      <c r="J106" s="126"/>
      <c r="K106" s="60">
        <v>1</v>
      </c>
      <c r="L106" s="57">
        <f t="shared" si="15"/>
        <v>1</v>
      </c>
      <c r="M106" s="1"/>
      <c r="N106" s="1"/>
    </row>
    <row r="107" spans="5:15" ht="19.5" thickBot="1">
      <c r="G107" s="5">
        <v>11</v>
      </c>
      <c r="H107" s="1"/>
      <c r="I107" s="61" t="s">
        <v>55</v>
      </c>
      <c r="J107" s="135"/>
      <c r="K107" s="62">
        <v>6</v>
      </c>
      <c r="L107" s="57">
        <f t="shared" si="15"/>
        <v>6</v>
      </c>
      <c r="M107" s="1"/>
      <c r="N107" s="1"/>
    </row>
    <row r="108" spans="5:15" ht="19.5" thickBot="1">
      <c r="G108" s="117" t="s">
        <v>112</v>
      </c>
      <c r="H108" s="118"/>
      <c r="I108" s="119"/>
      <c r="J108" s="125"/>
      <c r="K108" s="6"/>
      <c r="L108" s="41"/>
      <c r="M108" s="1"/>
      <c r="N108" s="1"/>
    </row>
    <row r="109" spans="5:15" ht="19.5" thickBot="1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>
      <c r="G113" s="120" t="s">
        <v>113</v>
      </c>
      <c r="H113" s="121"/>
      <c r="I113" s="122"/>
      <c r="J113" s="136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2017-06-28T10:18:07Z</dcterms:modified>
</cp:coreProperties>
</file>